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JAVNA NAROČILA\JN\STORITVE\LABIS\2025\"/>
    </mc:Choice>
  </mc:AlternateContent>
  <xr:revisionPtr revIDLastSave="0" documentId="13_ncr:1_{774339C9-C1B6-454E-88C4-5B792125F8AF}" xr6:coauthVersionLast="47" xr6:coauthVersionMax="47" xr10:uidLastSave="{00000000-0000-0000-0000-000000000000}"/>
  <bookViews>
    <workbookView xWindow="-120" yWindow="-120" windowWidth="29040" windowHeight="15840" tabRatio="799" activeTab="1" xr2:uid="{C7B1A8B1-5B9D-494D-A115-7FCC7DEE1B57}"/>
  </bookViews>
  <sheets>
    <sheet name="Rekapitulacija" sheetId="53" r:id="rId1"/>
    <sheet name="1. sklop" sheetId="51" r:id="rId2"/>
    <sheet name="2. sklop" sheetId="52" r:id="rId3"/>
  </sheets>
  <definedNames>
    <definedName name="_xlnm.Print_Area" localSheetId="1">'1. sklop'!$A$1:$D$180</definedName>
    <definedName name="_xlnm.Print_Area" localSheetId="2">'2. sklop'!$A$1:$H$87</definedName>
    <definedName name="_xlnm.Print_Area" localSheetId="0">Rekapitulacija!$A$1:$E$37</definedName>
  </definedNames>
  <calcPr calcId="191029"/>
</workbook>
</file>

<file path=xl/calcChain.xml><?xml version="1.0" encoding="utf-8"?>
<calcChain xmlns="http://schemas.openxmlformats.org/spreadsheetml/2006/main">
  <c r="F22" i="53" l="1"/>
  <c r="E22" i="53"/>
  <c r="E23" i="53" s="1"/>
  <c r="D22" i="53"/>
  <c r="C22" i="53"/>
  <c r="C23" i="53" s="1"/>
  <c r="F21" i="53"/>
  <c r="E21" i="53"/>
  <c r="D21" i="53"/>
  <c r="C21" i="53"/>
  <c r="G33" i="52"/>
  <c r="F33" i="52"/>
  <c r="H33" i="52" s="1"/>
  <c r="G37" i="52"/>
  <c r="F37" i="52"/>
  <c r="H37" i="52" s="1"/>
  <c r="G35" i="52"/>
  <c r="F35" i="52"/>
  <c r="H35" i="52" s="1"/>
  <c r="G63" i="52"/>
  <c r="F63" i="52"/>
  <c r="H63" i="52" s="1"/>
  <c r="G50" i="52"/>
  <c r="F50" i="52"/>
  <c r="H50" i="52" s="1"/>
  <c r="G39" i="52"/>
  <c r="F39" i="52"/>
  <c r="H39" i="52" s="1"/>
  <c r="F16" i="52"/>
  <c r="H16" i="52" s="1"/>
  <c r="H77" i="52" s="1"/>
  <c r="H78" i="52" s="1"/>
  <c r="G16" i="52"/>
  <c r="F22" i="52"/>
  <c r="H22" i="52" s="1"/>
  <c r="G22" i="52"/>
  <c r="G77" i="52" s="1"/>
  <c r="G78" i="52" s="1"/>
  <c r="B166" i="51"/>
  <c r="B169" i="51" s="1"/>
  <c r="B170" i="51" s="1"/>
  <c r="D160" i="51"/>
  <c r="D148" i="51"/>
  <c r="D135" i="51"/>
  <c r="D123" i="51"/>
  <c r="D109" i="51"/>
  <c r="D95" i="51"/>
  <c r="D83" i="51"/>
  <c r="D70" i="51"/>
  <c r="D56" i="51"/>
  <c r="D42" i="51"/>
  <c r="D30" i="51"/>
  <c r="D24" i="53"/>
  <c r="C24" i="53"/>
  <c r="F23" i="53" l="1"/>
  <c r="D23" i="53"/>
  <c r="D166" i="51"/>
  <c r="D169" i="51" s="1"/>
  <c r="D170" i="51" s="1"/>
</calcChain>
</file>

<file path=xl/sharedStrings.xml><?xml version="1.0" encoding="utf-8"?>
<sst xmlns="http://schemas.openxmlformats.org/spreadsheetml/2006/main" count="302" uniqueCount="146">
  <si>
    <t>PONUDBENI PREDRAČUN</t>
  </si>
  <si>
    <t>Čas vzdrževanja: Podaljšan od 6:45 – 20:00 vsak dan</t>
  </si>
  <si>
    <t>Čas vzdrževanja: Redni od 6:45 – 16:00 vsak dan</t>
  </si>
  <si>
    <t>L@B-IS® Vez – Vez V1 (Iris, Comtrade), Vez V1 (L@B-L@b)</t>
  </si>
  <si>
    <t>EUR brez DDV</t>
  </si>
  <si>
    <t>EUR z DDV</t>
  </si>
  <si>
    <t xml:space="preserve">                                                                                        </t>
  </si>
  <si>
    <t xml:space="preserve">Podpis pooblaščene osebe </t>
  </si>
  <si>
    <t>licenc</t>
  </si>
  <si>
    <t>Vrednost na enoto brez DDV</t>
  </si>
  <si>
    <t>Vrednost na enoto z DDV</t>
  </si>
  <si>
    <t>Kraj ____________________________________</t>
  </si>
  <si>
    <t>Datum ___________________________________________</t>
  </si>
  <si>
    <t>Žig</t>
  </si>
  <si>
    <t>Mesečna vzdrževalnina za vse lokacije skupaj</t>
  </si>
  <si>
    <t>DDV</t>
  </si>
  <si>
    <t>SKUPAJ</t>
  </si>
  <si>
    <t>L@B-IS® Lab – 11 licenc</t>
  </si>
  <si>
    <t>Remisol sistem</t>
  </si>
  <si>
    <t>L@B-IS® Oda – povezava z vsemi ostalimi enotami ZD Ljubljana</t>
  </si>
  <si>
    <t>L@B-IS® Kon – Modula za zagotavljanje kakovosti</t>
  </si>
  <si>
    <t>L@B-IS® Stat – Modul za statistično obdelovanje podatkov</t>
  </si>
  <si>
    <t>L@B-IS® Lab – 6 licenc</t>
  </si>
  <si>
    <t>L@B-IS® Oda – povezava z ZD Center</t>
  </si>
  <si>
    <t>L@B-IS® Kon – Modul za zagotavljanje kakovosti</t>
  </si>
  <si>
    <t>L@B-IS® Lab – 3 licence</t>
  </si>
  <si>
    <t>L@B-IS® Ana – 5 licenc: Clinitek 500, CRP – QRead Go, Roller 20, RSS Scanner, Sysmex 2000i</t>
  </si>
  <si>
    <t>L@B-IS® Ana – 8 licenc: RSS Scaner, Clinitek 500, DCA Vantage 1 in 2, HmX, CRP – QRead Go, Roller 20</t>
  </si>
  <si>
    <t>L@B-IS® Lab – 4 licence</t>
  </si>
  <si>
    <t>L@B-IS® Ana – 6 licenc: AcT 5 diff, Clinitek 500, DCA Vantage, Roller 20, RSS Scanner, Qread Go</t>
  </si>
  <si>
    <t>L@B-IS® Ana – 7 licenc: Clinitek Advantus, CRP – QRead Go, Roller 20, Sysmex 1800i, Biosen C line, DCA Vantage, RSS Scanner</t>
  </si>
  <si>
    <t>L@B-IS® Lab – 7 licenc</t>
  </si>
  <si>
    <t>L@B-IS® Ana – 10 licenc: Clinitek Advantus, Clinitek Status, DCA Vantage 1 in 2, CRP – QRead Go 1 in 2, Roller20, Sysmex 2000i, Biosen C line, RSS Scanner</t>
  </si>
  <si>
    <t>L@B-IS® Ana – 8 licenc: Clinitek Advantus, Clinitek Status, DCA Vantage, HmX, CRP – QRead Go, Roller 20, Counter AC, RSS Scanner</t>
  </si>
  <si>
    <t>L@B-IS® Kon- Modul za zagotavljanje kakovosti</t>
  </si>
  <si>
    <t>L@B-IS® Lab – 2 licenci</t>
  </si>
  <si>
    <t>L@B-IS® Ana – 7 licenc: Clinitek 500, Clinitek Status, DCA Vantage, CRP – QRead Go, Sysmex 1800i, Roller 20, RSS Scanner</t>
  </si>
  <si>
    <t>L@B-IS® Lab – 2  licenci</t>
  </si>
  <si>
    <t>L@B-IS® Ana – 6 licenc: Clinitek 500, Coulter AcT 5Diff, CRP – QRead Go, RSS Scanner, DCA Vantage, Roller20</t>
  </si>
  <si>
    <t>L@B-IS® Ana – 1 licenca:- CRP – QRead Go</t>
  </si>
  <si>
    <t>Ponudnik:</t>
  </si>
  <si>
    <t>___________________________________________________</t>
  </si>
  <si>
    <t>REKAPITULACIJA</t>
  </si>
  <si>
    <t>Sklop</t>
  </si>
  <si>
    <t>Predmet naročila</t>
  </si>
  <si>
    <t>1. sklop</t>
  </si>
  <si>
    <t>2. sklop</t>
  </si>
  <si>
    <t>SKUPAJ:</t>
  </si>
  <si>
    <t>3. sklop</t>
  </si>
  <si>
    <t>Dodatni modul: L@B-IS &lt;-&gt; Trombo</t>
  </si>
  <si>
    <t>- testiranje, implementacija v produkcijo in spremljanje delovanja sistema</t>
  </si>
  <si>
    <t>Razširitev modula L@B-IS Stat</t>
  </si>
  <si>
    <t>- posodobitev podatkovne baze</t>
  </si>
  <si>
    <t>- poenotenje statistik na vseh lokacijah (glede na zahteve ZD Center)</t>
  </si>
  <si>
    <t>- dopolnitev statistik glede na želje stranke</t>
  </si>
  <si>
    <t>storitev</t>
  </si>
  <si>
    <t>Modul Kazalniki:</t>
  </si>
  <si>
    <t>• konfiguracija podatkovne baze,</t>
  </si>
  <si>
    <t>• nadgradnja modula L@B-IS® Lab,</t>
  </si>
  <si>
    <t>• implementacija modula Kazalniki,</t>
  </si>
  <si>
    <t>• nastavitev baznih spremenljivk, glede na želeno delovanje modula vezano na uporabnika,</t>
  </si>
  <si>
    <t>• testiranje, implementacija v produkcijo in spremljanje delovanja sistema.</t>
  </si>
  <si>
    <t>1. del: SPLOŠNA OBDELAVA IN PREGLED</t>
  </si>
  <si>
    <t>• možnost izvedbe akcije ob vpisu/razrešitvi neskladij (vezano na vzorec/preiskavo/naročilo)</t>
  </si>
  <si>
    <t>• izpis obrazca za vodenje neskladij</t>
  </si>
  <si>
    <t>• L@B-IS Stat: prikaz kumulativnih izpisov neskladij glede na tip neskladja (po obdobjih)</t>
  </si>
  <si>
    <t>L@B-IS® Ana – 9 licenc: Clinitek Advantus, DCA Vantage 1 in 2, Clinitek Status (diabetes), CRP – QRead Go, Roller 20, Sysmex 2000i, RSS Scanner, Biosen C line</t>
  </si>
  <si>
    <t>Najem licenc in vzdrževanje laboratorijskem IS LABIS</t>
  </si>
  <si>
    <t>Dodatni moduli in razširitve v laboratorijskem IS LABIS</t>
  </si>
  <si>
    <t>Čas vzdrževanja: Redni in podaljšani od 6:45 – 20:00 vsak dan</t>
  </si>
  <si>
    <t>ZD Bežigrad, Kržičeva 10</t>
  </si>
  <si>
    <t>ZD Črnuče, Primožičeva 2</t>
  </si>
  <si>
    <t>Čas vzdrževanja: Redni, podaljšani in dežurni 24 ur vsak dan</t>
  </si>
  <si>
    <t>ZD Center, Metelkova ulica 9</t>
  </si>
  <si>
    <t>L@B-IS® Ana – 21 licenc: DCA Vantage 1 in 2, Clinitek Status, Uro Quick, Diana Daiken, CRP – QRead Go 1 in 2, HmX, Clinitek Advantus, Roller 20, Sysmex 2000i, minicup, RSS Scanner 2x, Atellica UAS1500, Atelica 2x Remisol sistem</t>
  </si>
  <si>
    <t>ZD Moste, Prvomajska 5</t>
  </si>
  <si>
    <t>ZD Polje, Cesta 30. avgusta 2</t>
  </si>
  <si>
    <t>ZD Fužine, Preglov trg 14</t>
  </si>
  <si>
    <t>ZD Šiška, Derčeva 5</t>
  </si>
  <si>
    <t>ZD Vič, Šestova 10</t>
  </si>
  <si>
    <t>ZD Rudnik, Rakovniška 4</t>
  </si>
  <si>
    <t>ZD Šentvid, Ob zdravstvenem domu 1</t>
  </si>
  <si>
    <t>SNMP, Bohoričeva 4</t>
  </si>
  <si>
    <t>Št. licence</t>
  </si>
  <si>
    <t>Priloga 4</t>
  </si>
  <si>
    <t xml:space="preserve"> ZA NAJEM LICENC IN VZDRŽEVANJE TER DODATNI MODULI IN RAZŠIRITVE V LABORATORIJSKEM IS LABIS</t>
  </si>
  <si>
    <t>2. sklop: Dodatni moduli in razširitve v laboratorijskem IS L@B-IS</t>
  </si>
  <si>
    <t>Modul in razširitve:</t>
  </si>
  <si>
    <t>Skupaj vrednost brez DDV</t>
  </si>
  <si>
    <t>Skupaj vrednost z DDV</t>
  </si>
  <si>
    <t>Mesečna vzdrževalnina za ZD Bežigrad znaša:</t>
  </si>
  <si>
    <t>Mesečna vzdrževalnina za ZD Črnuče znaša:</t>
  </si>
  <si>
    <t>Mesečna vzdrževalnina za ZD Center znaša:</t>
  </si>
  <si>
    <t>Mesečna vzdrževalnina za ZD Moste znaša:</t>
  </si>
  <si>
    <t>Mesečna vzdrževalnina za ZD Polje znaša:</t>
  </si>
  <si>
    <t>Mesečna vzdrževalnina za ZD Fužine znaša:</t>
  </si>
  <si>
    <t>Mesečna vzdrževalnina ZD Šiška znaša:</t>
  </si>
  <si>
    <t>Mesečna vzdrževalnina za ZD Vič znaša:</t>
  </si>
  <si>
    <t>Mesečna vzdrževalnina ZD Rudnik znaša:</t>
  </si>
  <si>
    <t>Mesečna vzdrževalnina ZD Šentvid znaša:</t>
  </si>
  <si>
    <t>Mesečna vzdrževalnina za SNMP znaša:</t>
  </si>
  <si>
    <t>1. sklop: Najem licenc in vzdrževanje laboratorijskega IS LABIS</t>
  </si>
  <si>
    <t>Virtualizacija strežnika (Data server)</t>
  </si>
  <si>
    <t>• namestitev + nadgradnja na Rocky Linux</t>
  </si>
  <si>
    <t>• namestitev Oracle/samba klienta</t>
  </si>
  <si>
    <t>• namestitev SUPB Oracle 19g DB,</t>
  </si>
  <si>
    <t>• namestitev modulov L@B-IS® Data, Lab, Stat, Evi</t>
  </si>
  <si>
    <t>• namestitev dodatnih spremenljivk, varnostnih kopij, sporočanja o napakah, itd.</t>
  </si>
  <si>
    <t>A/ Namestitev virtulnega Linux strežnika</t>
  </si>
  <si>
    <t>B/ Implementacija in testiranje vseh zgornjih postavk</t>
  </si>
  <si>
    <t>• zagon sistema,</t>
  </si>
  <si>
    <t>• spremljanje delovanja.</t>
  </si>
  <si>
    <t>Virtualizacija strežnika (App server):</t>
  </si>
  <si>
    <t>• namestitev + nadgradnja na Rocky Linux,</t>
  </si>
  <si>
    <t>• namestitev Oracle/samba klienta,</t>
  </si>
  <si>
    <t>• namestitev aplikacijskega strežnika GlassFish,</t>
  </si>
  <si>
    <t>• namestitev modula L@B-IS® Ana – komunikacija z aparati.</t>
  </si>
  <si>
    <t>• namestitev modula L@b-IS® Vez - komunikacija z zunanjimi sistemi: Iris, Isoz, MGW…,</t>
  </si>
  <si>
    <t>• namestitev dodatnih spremenljivk, varnostnih kopij, sporočanja o napakah, itd.,</t>
  </si>
  <si>
    <t>3. Migracija podatkovnih baz (data server):</t>
  </si>
  <si>
    <t>A/ Migracija podatkovnih baz vseh obstoječih modulov</t>
  </si>
  <si>
    <t>B/ Migracija podatkovne baze</t>
  </si>
  <si>
    <t>D/ Migracija L@B-IS Vez</t>
  </si>
  <si>
    <t>• migracija modula L@B-IS® Vez.</t>
  </si>
  <si>
    <t>• sprememba konfiguracije na delovnih postajah.</t>
  </si>
  <si>
    <t>• spremljanje delovanja,</t>
  </si>
  <si>
    <t>• namestitev in konfiguracija lokacije – Iris (in ostalo v primeru, da je lokacija povezana z zunanjimi naročniki),</t>
  </si>
  <si>
    <t>• migracija podatkovne baze L@B-IS® Lab,</t>
  </si>
  <si>
    <t>• migracija podatkovnih baz za sledeče module: L@B-IS® Ana, Stat, Evi, KK,</t>
  </si>
  <si>
    <t>Uredite elektronskega naročanje na IMI</t>
  </si>
  <si>
    <t>Ureditev elektronsko naročanje na NLZOH</t>
  </si>
  <si>
    <t>Imlementacija pošiljanja izvidov v CRPP</t>
  </si>
  <si>
    <r>
      <t xml:space="preserve">Datum veljavnosti ponudbe </t>
    </r>
    <r>
      <rPr>
        <i/>
        <sz val="10"/>
        <rFont val="Arial"/>
        <family val="2"/>
        <charset val="238"/>
      </rPr>
      <t>(vsaj 120 dni od dneva odpiranja ponudb)</t>
    </r>
    <r>
      <rPr>
        <sz val="10"/>
        <rFont val="Arial"/>
        <family val="2"/>
        <charset val="238"/>
      </rPr>
      <t>: _______________________</t>
    </r>
  </si>
  <si>
    <t>JN-21-2025</t>
  </si>
  <si>
    <t>Priloga 5a</t>
  </si>
  <si>
    <t>Priloga 5b</t>
  </si>
  <si>
    <t>JN-21-2025 NAJEM LICENC IN VZDRŽEVANJE TER DODATNI MODULI IN RAZŠIRITVE V LABORATORIJSKEM IS LABIS</t>
  </si>
  <si>
    <t>Skupaj okvirna letna vrednost ponudbe - 1. sklop</t>
  </si>
  <si>
    <t>Skupaj okvirna letna vrednost ponudbe - 2. sklop</t>
  </si>
  <si>
    <t>Skupaj okvirna 2-letna vrednost ponudbe - 2. sklop</t>
  </si>
  <si>
    <t>Skupaj okvirna 2-letna vrednost ponudbe - 1. sklop</t>
  </si>
  <si>
    <t>Skupaj 1-letna vrednost ponudbe brez DDV</t>
  </si>
  <si>
    <t>Skupaj 1-letna vrednost ponudbe z DDV</t>
  </si>
  <si>
    <t>Skupaj okvirna pogodbena vrednost ponudbe brez DDV:</t>
  </si>
  <si>
    <t>Skupaj okvirna pogodbena vrednost ponudbe z DDV:</t>
  </si>
  <si>
    <t>Ponudnik izpolnjuje sivo označene celice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</si>
</sst>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5" fillId="0" borderId="0" xfId="0" applyFont="1"/>
    <xf numFmtId="0" fontId="5" fillId="0" borderId="1" xfId="0" applyFont="1" applyBorder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3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quotePrefix="1" applyFont="1" applyBorder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9" fontId="5" fillId="0" borderId="1" xfId="4" applyFont="1" applyBorder="1" applyAlignment="1">
      <alignment horizontal="center" vertical="center"/>
    </xf>
    <xf numFmtId="0" fontId="5" fillId="0" borderId="1" xfId="0" quotePrefix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right" vertical="center"/>
    </xf>
    <xf numFmtId="0" fontId="6" fillId="0" borderId="1" xfId="0" quotePrefix="1" applyFont="1" applyBorder="1" applyAlignment="1">
      <alignment horizontal="left" vertical="center"/>
    </xf>
    <xf numFmtId="0" fontId="5" fillId="0" borderId="0" xfId="0" applyFont="1" applyAlignment="1">
      <alignment horizontal="left" vertical="center" indent="15"/>
    </xf>
    <xf numFmtId="0" fontId="5" fillId="0" borderId="5" xfId="0" applyFont="1" applyBorder="1"/>
    <xf numFmtId="0" fontId="5" fillId="0" borderId="4" xfId="0" applyFont="1" applyBorder="1"/>
    <xf numFmtId="0" fontId="5" fillId="0" borderId="3" xfId="0" applyFont="1" applyBorder="1"/>
    <xf numFmtId="0" fontId="5" fillId="0" borderId="6" xfId="0" applyFont="1" applyBorder="1"/>
    <xf numFmtId="0" fontId="5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6" fillId="0" borderId="1" xfId="0" applyFont="1" applyBorder="1" applyAlignment="1">
      <alignment horizontal="justify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justify" vertical="center"/>
    </xf>
    <xf numFmtId="0" fontId="6" fillId="0" borderId="6" xfId="0" applyFont="1" applyBorder="1" applyAlignment="1">
      <alignment horizontal="justify" vertical="center"/>
    </xf>
    <xf numFmtId="4" fontId="6" fillId="0" borderId="6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6" fillId="3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4" fontId="6" fillId="4" borderId="1" xfId="0" applyNumberFormat="1" applyFont="1" applyFill="1" applyBorder="1" applyAlignment="1">
      <alignment horizontal="center" vertical="center"/>
    </xf>
    <xf numFmtId="9" fontId="6" fillId="4" borderId="1" xfId="4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" fontId="5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center" wrapText="1"/>
    </xf>
    <xf numFmtId="0" fontId="10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justify" vertical="center"/>
    </xf>
    <xf numFmtId="0" fontId="9" fillId="0" borderId="0" xfId="0" applyFont="1"/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9" fontId="5" fillId="4" borderId="1" xfId="4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/>
    </xf>
    <xf numFmtId="4" fontId="5" fillId="0" borderId="1" xfId="0" quotePrefix="1" applyNumberFormat="1" applyFont="1" applyBorder="1" applyAlignment="1">
      <alignment horizontal="center" vertical="center"/>
    </xf>
    <xf numFmtId="4" fontId="5" fillId="4" borderId="1" xfId="0" quotePrefix="1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vertical="center" wrapText="1"/>
    </xf>
    <xf numFmtId="4" fontId="6" fillId="5" borderId="15" xfId="0" applyNumberFormat="1" applyFont="1" applyFill="1" applyBorder="1" applyAlignment="1">
      <alignment horizontal="center" vertical="center"/>
    </xf>
    <xf numFmtId="4" fontId="7" fillId="5" borderId="16" xfId="0" applyNumberFormat="1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vertical="center" wrapText="1"/>
    </xf>
    <xf numFmtId="4" fontId="6" fillId="5" borderId="12" xfId="0" applyNumberFormat="1" applyFont="1" applyFill="1" applyBorder="1" applyAlignment="1">
      <alignment horizontal="center" vertical="center"/>
    </xf>
    <xf numFmtId="4" fontId="7" fillId="5" borderId="13" xfId="0" applyNumberFormat="1" applyFont="1" applyFill="1" applyBorder="1" applyAlignment="1">
      <alignment horizontal="center" vertical="center"/>
    </xf>
    <xf numFmtId="0" fontId="5" fillId="5" borderId="7" xfId="0" quotePrefix="1" applyFont="1" applyFill="1" applyBorder="1" applyAlignment="1">
      <alignment horizontal="left" vertical="center"/>
    </xf>
    <xf numFmtId="0" fontId="5" fillId="5" borderId="8" xfId="0" quotePrefix="1" applyFont="1" applyFill="1" applyBorder="1" applyAlignment="1">
      <alignment horizontal="left" vertical="center"/>
    </xf>
    <xf numFmtId="4" fontId="5" fillId="5" borderId="8" xfId="0" quotePrefix="1" applyNumberFormat="1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vertical="center"/>
    </xf>
    <xf numFmtId="4" fontId="6" fillId="5" borderId="16" xfId="0" applyNumberFormat="1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vertical="center"/>
    </xf>
    <xf numFmtId="4" fontId="6" fillId="5" borderId="13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/>
    </xf>
    <xf numFmtId="4" fontId="7" fillId="5" borderId="1" xfId="0" applyNumberFormat="1" applyFont="1" applyFill="1" applyBorder="1" applyAlignment="1">
      <alignment horizontal="center" wrapText="1"/>
    </xf>
    <xf numFmtId="4" fontId="6" fillId="5" borderId="0" xfId="0" applyNumberFormat="1" applyFont="1" applyFill="1" applyAlignment="1">
      <alignment horizontal="center" vertical="center"/>
    </xf>
    <xf numFmtId="0" fontId="5" fillId="0" borderId="17" xfId="0" quotePrefix="1" applyFont="1" applyBorder="1" applyAlignment="1">
      <alignment horizontal="left" vertical="center"/>
    </xf>
    <xf numFmtId="4" fontId="5" fillId="0" borderId="17" xfId="0" quotePrefix="1" applyNumberFormat="1" applyFont="1" applyBorder="1" applyAlignment="1">
      <alignment horizontal="center" vertical="center"/>
    </xf>
    <xf numFmtId="9" fontId="5" fillId="0" borderId="17" xfId="4" applyFont="1" applyBorder="1" applyAlignment="1">
      <alignment horizontal="center" vertical="center"/>
    </xf>
    <xf numFmtId="0" fontId="5" fillId="0" borderId="17" xfId="0" applyFont="1" applyBorder="1"/>
    <xf numFmtId="0" fontId="5" fillId="5" borderId="8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right" wrapText="1"/>
    </xf>
    <xf numFmtId="3" fontId="4" fillId="0" borderId="0" xfId="0" applyNumberFormat="1" applyFont="1" applyAlignment="1">
      <alignment horizontal="center" vertical="center" wrapText="1"/>
    </xf>
    <xf numFmtId="0" fontId="0" fillId="0" borderId="0" xfId="0"/>
    <xf numFmtId="3" fontId="4" fillId="0" borderId="0" xfId="0" applyNumberFormat="1" applyFont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4" fontId="6" fillId="0" borderId="0" xfId="0" applyNumberFormat="1" applyFont="1" applyAlignment="1">
      <alignment horizontal="left" vertical="center"/>
    </xf>
    <xf numFmtId="0" fontId="5" fillId="4" borderId="0" xfId="0" applyFont="1" applyFill="1" applyAlignment="1">
      <alignment vertical="center"/>
    </xf>
  </cellXfs>
  <cellStyles count="5">
    <cellStyle name="Navadno" xfId="0" builtinId="0"/>
    <cellStyle name="Navadno 10" xfId="1" xr:uid="{6696A1B1-FC8B-40F8-B027-FD1599DE78EF}"/>
    <cellStyle name="Navadno 2" xfId="2" xr:uid="{A0C50348-24F9-499E-9BC4-A1EFF5F7B19E}"/>
    <cellStyle name="Normal_4.POTR.MAT." xfId="3" xr:uid="{AFDF5AF0-0822-4E83-87E7-EB730C985738}"/>
    <cellStyle name="Odstotek" xfId="4" builtinId="5"/>
  </cellStyles>
  <dxfs count="0"/>
  <tableStyles count="0" defaultTableStyle="TableStyleMedium9" defaultPivotStyle="PivotStyleLight16"/>
  <colors>
    <mruColors>
      <color rgb="FFD8F8DC"/>
      <color rgb="FFA7EFB0"/>
      <color rgb="FF9CEEA6"/>
      <color rgb="FFAFF1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1752599</xdr:colOff>
      <xdr:row>3</xdr:row>
      <xdr:rowOff>221665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C42D5D0-5E0A-42B0-80AA-C6496E48A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62199" cy="707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31750</xdr:rowOff>
    </xdr:from>
    <xdr:to>
      <xdr:col>0</xdr:col>
      <xdr:colOff>2425699</xdr:colOff>
      <xdr:row>3</xdr:row>
      <xdr:rowOff>167690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7BCF4DF-B1C8-4A27-B181-3F85D1B5A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31750"/>
          <a:ext cx="2362199" cy="7074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63500</xdr:rowOff>
    </xdr:from>
    <xdr:to>
      <xdr:col>0</xdr:col>
      <xdr:colOff>2393948</xdr:colOff>
      <xdr:row>4</xdr:row>
      <xdr:rowOff>8940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D3FA6CD-ABB5-42F9-A0A5-A98D405A4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49" y="63500"/>
          <a:ext cx="2362199" cy="707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L@B-IS&#174;%20Stat%20&#8211;%20Modul%20za%20statisti&#269;no%20obdelovanje%20podatkov" TargetMode="External"/><Relationship Id="rId18" Type="http://schemas.openxmlformats.org/officeDocument/2006/relationships/hyperlink" Target="mailto:L@B-IS&#174;%20Lab%20&#8211;%207%20licenc" TargetMode="External"/><Relationship Id="rId26" Type="http://schemas.openxmlformats.org/officeDocument/2006/relationships/hyperlink" Target="mailto:L@B-IS&#174;%20Kon-%20Modul%20za%20zagotavljanje%20kakovosti" TargetMode="External"/><Relationship Id="rId39" Type="http://schemas.openxmlformats.org/officeDocument/2006/relationships/hyperlink" Target="mailto:L@B-IS&#174;%20Stat%20&#8211;%20Modul%20za%20statisti&#269;no%20obdelovanje%20podatkov" TargetMode="External"/><Relationship Id="rId21" Type="http://schemas.openxmlformats.org/officeDocument/2006/relationships/hyperlink" Target="mailto:L@B-IS&#174;%20Kon%20&#8211;%20Modul%20za%20zagotavljanje%20kakovosti" TargetMode="External"/><Relationship Id="rId34" Type="http://schemas.openxmlformats.org/officeDocument/2006/relationships/hyperlink" Target="mailto:L@B-IS&#174;%20Oda%20&#8211;%20povezava%20z%20ZD%20Center" TargetMode="External"/><Relationship Id="rId42" Type="http://schemas.openxmlformats.org/officeDocument/2006/relationships/drawing" Target="../drawings/drawing2.xml"/><Relationship Id="rId7" Type="http://schemas.openxmlformats.org/officeDocument/2006/relationships/hyperlink" Target="mailto:L@B-IS&#174;%20Ana%20&#8211;%208%20licenc:%20RSS%20Scaner,%20Clinitek%20500,%20DCA%20Vantage%201%20in%202,%20HmX,%20CRP%20&#8211;%20QRead%20Go,%20Roller%2020" TargetMode="External"/><Relationship Id="rId2" Type="http://schemas.openxmlformats.org/officeDocument/2006/relationships/hyperlink" Target="mailto:L@B-IS&#174;%20Oda%20&#8211;%20povezava%20z%20vsemi%20ostalimi%20enotami%20ZD%20Ljubljana" TargetMode="External"/><Relationship Id="rId16" Type="http://schemas.openxmlformats.org/officeDocument/2006/relationships/hyperlink" Target="mailto:L@B-IS&#174;%20Oda%20&#8211;%20povezava%20z%20ZD%20Center" TargetMode="External"/><Relationship Id="rId20" Type="http://schemas.openxmlformats.org/officeDocument/2006/relationships/hyperlink" Target="mailto:L@B-IS&#174;%20Oda%20&#8211;%20povezava%20z%20ZD%20Center" TargetMode="External"/><Relationship Id="rId29" Type="http://schemas.openxmlformats.org/officeDocument/2006/relationships/hyperlink" Target="mailto:L@B-IS&#174;%20Ana%20&#8211;%207%20licenc:%20Clinitek%20500,%20Clinitek%20Status,%20DCA%20Vantage,%20CRP%20&#8211;%20QRead%20Go,%20Sysmex%201800i,%20Roller%2020,%20RSS%20Scanner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mailto:L@B-IS&#174;%20Lab%20&#8211;%2011%20licenc" TargetMode="External"/><Relationship Id="rId6" Type="http://schemas.openxmlformats.org/officeDocument/2006/relationships/hyperlink" Target="mailto:L@B-IS&#174;%20Lab%20&#8211;%206%20licenc" TargetMode="External"/><Relationship Id="rId11" Type="http://schemas.openxmlformats.org/officeDocument/2006/relationships/hyperlink" Target="mailto:L@B-IS&#174;%20Ana%20&#8211;%206%20licenc:%20AcT%205%20diff,%20Clinitek%20500,%20DCA%20Vantage,%20Roller%2020,%20RSS%20Scanner,%20Qread%20Go" TargetMode="External"/><Relationship Id="rId24" Type="http://schemas.openxmlformats.org/officeDocument/2006/relationships/hyperlink" Target="mailto:L@B-IS&#174;%20Ana%20&#8211;%208%20licenc:%20Clinitek%20Advantus,%20Clinitek%20Status,%20DCA%20Vantage,%20HmX,%20CRP%20&#8211;%20QRead%20Go,%20Roller%2020,%20Counter%20AC,%20RSS%20Scanner" TargetMode="External"/><Relationship Id="rId32" Type="http://schemas.openxmlformats.org/officeDocument/2006/relationships/hyperlink" Target="mailto:L@B-IS&#174;%20Lab%20&#8211;%202%20%20licenci" TargetMode="External"/><Relationship Id="rId37" Type="http://schemas.openxmlformats.org/officeDocument/2006/relationships/hyperlink" Target="mailto:L@B-IS&#174;%20Ana%20&#8211;%201%20licenca:-%20CRP%20&#8211;%20QRead%20Go" TargetMode="External"/><Relationship Id="rId40" Type="http://schemas.openxmlformats.org/officeDocument/2006/relationships/hyperlink" Target="mailto:L@B-IS&#174;%20Ana%20&#8211;%209%20licenc:%20Clinitek%20Advantus,%20DCA%20Vantage%201%20in%202,%20Clinitek%20Status%20(diabetes),%20CRP%20&#8211;%20QRead%20Go,%20Roller%2020,%20Sysmex%202000i,%20RSS%20Scanner,%20Biosen%20C%20line" TargetMode="External"/><Relationship Id="rId5" Type="http://schemas.openxmlformats.org/officeDocument/2006/relationships/hyperlink" Target="mailto:L@B-IS&#174;%20Lab%20&#8211;%206%20licenc" TargetMode="External"/><Relationship Id="rId15" Type="http://schemas.openxmlformats.org/officeDocument/2006/relationships/hyperlink" Target="mailto:L@B-IS&#174;%20Ana%20&#8211;%207%20licenc:%20Clinitek%20Advantus,%20CRP%20&#8211;%20QRead%20Go,%20Roller%2020,%20Sysmex%201800i,%20Biosen%20C%20line,%20DCA%20Vantage,%20RSS%20Scanner" TargetMode="External"/><Relationship Id="rId23" Type="http://schemas.openxmlformats.org/officeDocument/2006/relationships/hyperlink" Target="mailto:L@B-IS&#174;%20Lab%20&#8211;%206%20licenc" TargetMode="External"/><Relationship Id="rId28" Type="http://schemas.openxmlformats.org/officeDocument/2006/relationships/hyperlink" Target="mailto:L@B-IS&#174;%20Lab%20&#8211;%202%20licenci" TargetMode="External"/><Relationship Id="rId36" Type="http://schemas.openxmlformats.org/officeDocument/2006/relationships/hyperlink" Target="mailto:L@B-IS&#174;%20Lab%20&#8211;%202%20licenci" TargetMode="External"/><Relationship Id="rId10" Type="http://schemas.openxmlformats.org/officeDocument/2006/relationships/hyperlink" Target="mailto:L@B-IS&#174;%20Stat%20&#8211;%20Modul%20za%20statisti&#269;no%20obdelovanje%20podatkov" TargetMode="External"/><Relationship Id="rId19" Type="http://schemas.openxmlformats.org/officeDocument/2006/relationships/hyperlink" Target="mailto:L@B-IS&#174;%20Ana%20&#8211;%2010%20licenc:%20Clinitek%20Advantus,%20Clinitek%20Status,%20DCA%20Vantage%201%20in%202,%20CRP%20&#8211;%20QRead%20Go%201%20in%202,%20Roller20,%20Sysmex%202000i,%20Biosen%20C%20line,%20RSS%20Scanner" TargetMode="External"/><Relationship Id="rId31" Type="http://schemas.openxmlformats.org/officeDocument/2006/relationships/hyperlink" Target="mailto:L@B-IS&#174;%20Stat%20&#8211;%20Modul%20za%20statisti&#269;no%20obdelovanje%20podatkov" TargetMode="External"/><Relationship Id="rId4" Type="http://schemas.openxmlformats.org/officeDocument/2006/relationships/hyperlink" Target="mailto:L@B-IS&#174;%20Stat%20&#8211;%20Modul%20za%20statisti&#269;no%20obdelovanje%20podatkov" TargetMode="External"/><Relationship Id="rId9" Type="http://schemas.openxmlformats.org/officeDocument/2006/relationships/hyperlink" Target="mailto:L@B-IS&#174;%20Kon%20&#8211;%20Modul%20za%20zagotavljanje%20kakovosti" TargetMode="External"/><Relationship Id="rId14" Type="http://schemas.openxmlformats.org/officeDocument/2006/relationships/hyperlink" Target="mailto:L@B-IS&#174;%20Lab%20&#8211;%204%20licence" TargetMode="External"/><Relationship Id="rId22" Type="http://schemas.openxmlformats.org/officeDocument/2006/relationships/hyperlink" Target="mailto:L@B-IS&#174;%20Stat%20&#8211;%20Modul%20za%20statisti&#269;no%20obdelovanje%20podatkov" TargetMode="External"/><Relationship Id="rId27" Type="http://schemas.openxmlformats.org/officeDocument/2006/relationships/hyperlink" Target="mailto:L@B-IS&#174;%20Stat%20&#8211;%20Modul%20za%20statisti&#269;no%20obdelovanje%20podatkov" TargetMode="External"/><Relationship Id="rId30" Type="http://schemas.openxmlformats.org/officeDocument/2006/relationships/hyperlink" Target="mailto:L@B-IS&#174;%20Oda%20&#8211;%20povezava%20z%20ZD%20Center" TargetMode="External"/><Relationship Id="rId35" Type="http://schemas.openxmlformats.org/officeDocument/2006/relationships/hyperlink" Target="mailto:L@B-IS&#174;%20Stat%20&#8211;%20Modul%20za%20statisti&#269;no%20obdelovanje%20podatkov" TargetMode="External"/><Relationship Id="rId8" Type="http://schemas.openxmlformats.org/officeDocument/2006/relationships/hyperlink" Target="mailto:L@B-IS&#174;%20Oda%20&#8211;%20povezava%20z%20ZD%20Center" TargetMode="External"/><Relationship Id="rId3" Type="http://schemas.openxmlformats.org/officeDocument/2006/relationships/hyperlink" Target="mailto:L@B-IS&#174;%20Kon%20&#8211;%20Modula%20za%20zagotavljanje%20kakovosti" TargetMode="External"/><Relationship Id="rId12" Type="http://schemas.openxmlformats.org/officeDocument/2006/relationships/hyperlink" Target="mailto:L@B-IS&#174;%20Oda%20&#8211;%20povezava%20z%20ZD%20Center" TargetMode="External"/><Relationship Id="rId17" Type="http://schemas.openxmlformats.org/officeDocument/2006/relationships/hyperlink" Target="mailto:L@B-IS&#174;%20Stat%20&#8211;%20Modul%20za%20statisti&#269;no%20obdelovanje%20podatkov" TargetMode="External"/><Relationship Id="rId25" Type="http://schemas.openxmlformats.org/officeDocument/2006/relationships/hyperlink" Target="mailto:L@B-IS&#174;%20Oda%20&#8211;%20povezava%20z%20ZD%20Center" TargetMode="External"/><Relationship Id="rId33" Type="http://schemas.openxmlformats.org/officeDocument/2006/relationships/hyperlink" Target="mailto:L@B-IS&#174;%20Ana%20&#8211;%206%20licenc:%20Clinitek%20500,%20Coulter%20AcT%205Diff,%20CRP%20&#8211;%20QRead%20Go,%20RSS%20Scanner,%20DCA%20Vantage,%20Roller20" TargetMode="External"/><Relationship Id="rId38" Type="http://schemas.openxmlformats.org/officeDocument/2006/relationships/hyperlink" Target="mailto:L@B-IS&#174;%20Oda%20&#8211;%20povezava%20z%20ZD%20Center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B40B7-384C-4318-B153-23722486F475}">
  <sheetPr>
    <pageSetUpPr fitToPage="1"/>
  </sheetPr>
  <dimension ref="A1:F35"/>
  <sheetViews>
    <sheetView zoomScaleNormal="100" workbookViewId="0">
      <selection activeCell="C26" sqref="C26"/>
    </sheetView>
  </sheetViews>
  <sheetFormatPr defaultRowHeight="12.75" x14ac:dyDescent="0.2"/>
  <cols>
    <col min="1" max="1" width="9.140625" style="1"/>
    <col min="2" max="2" width="53.42578125" style="1" customWidth="1"/>
    <col min="3" max="6" width="20.42578125" style="1" customWidth="1"/>
    <col min="7" max="16384" width="9.140625" style="1"/>
  </cols>
  <sheetData>
    <row r="1" spans="1:6" x14ac:dyDescent="0.2">
      <c r="F1" s="94" t="s">
        <v>84</v>
      </c>
    </row>
    <row r="2" spans="1:6" x14ac:dyDescent="0.2">
      <c r="F2" s="94" t="s">
        <v>133</v>
      </c>
    </row>
    <row r="4" spans="1:6" ht="21.75" customHeight="1" x14ac:dyDescent="0.2"/>
    <row r="5" spans="1:6" x14ac:dyDescent="0.2">
      <c r="A5" s="3" t="s">
        <v>40</v>
      </c>
      <c r="C5" s="50"/>
    </row>
    <row r="6" spans="1:6" ht="16.5" customHeight="1" x14ac:dyDescent="0.2">
      <c r="A6" s="3" t="s">
        <v>41</v>
      </c>
    </row>
    <row r="7" spans="1:6" ht="16.5" customHeight="1" x14ac:dyDescent="0.2">
      <c r="A7" s="3" t="s">
        <v>41</v>
      </c>
    </row>
    <row r="8" spans="1:6" ht="16.5" customHeight="1" x14ac:dyDescent="0.2">
      <c r="A8" s="3" t="s">
        <v>41</v>
      </c>
      <c r="B8" s="3"/>
      <c r="C8" s="3"/>
    </row>
    <row r="9" spans="1:6" ht="16.5" customHeight="1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4" spans="1:6" s="55" customFormat="1" ht="15.75" x14ac:dyDescent="0.2">
      <c r="A14" s="101" t="s">
        <v>42</v>
      </c>
      <c r="B14" s="101"/>
      <c r="C14" s="101"/>
      <c r="D14" s="101"/>
      <c r="E14" s="102"/>
      <c r="F14" s="102"/>
    </row>
    <row r="15" spans="1:6" s="55" customFormat="1" ht="15.75" x14ac:dyDescent="0.25">
      <c r="A15" s="103" t="s">
        <v>136</v>
      </c>
      <c r="B15" s="103"/>
      <c r="C15" s="103"/>
      <c r="D15" s="103"/>
      <c r="E15" s="102"/>
      <c r="F15" s="102"/>
    </row>
    <row r="16" spans="1:6" x14ac:dyDescent="0.2">
      <c r="A16" s="51"/>
      <c r="B16" s="51"/>
      <c r="C16" s="51"/>
      <c r="D16" s="51"/>
    </row>
    <row r="17" spans="1:6" x14ac:dyDescent="0.2">
      <c r="A17" s="51"/>
      <c r="B17" s="51"/>
      <c r="C17" s="51"/>
      <c r="D17" s="51"/>
    </row>
    <row r="18" spans="1:6" x14ac:dyDescent="0.2">
      <c r="A18" s="51"/>
      <c r="B18" s="51"/>
      <c r="C18" s="51"/>
      <c r="D18" s="51"/>
    </row>
    <row r="19" spans="1:6" ht="18" customHeight="1" x14ac:dyDescent="0.2"/>
    <row r="20" spans="1:6" ht="38.25" x14ac:dyDescent="0.2">
      <c r="A20" s="91" t="s">
        <v>43</v>
      </c>
      <c r="B20" s="92" t="s">
        <v>44</v>
      </c>
      <c r="C20" s="91" t="s">
        <v>141</v>
      </c>
      <c r="D20" s="91" t="s">
        <v>142</v>
      </c>
      <c r="E20" s="91" t="s">
        <v>143</v>
      </c>
      <c r="F20" s="91" t="s">
        <v>144</v>
      </c>
    </row>
    <row r="21" spans="1:6" x14ac:dyDescent="0.2">
      <c r="A21" s="52" t="s">
        <v>45</v>
      </c>
      <c r="B21" s="53" t="s">
        <v>67</v>
      </c>
      <c r="C21" s="35">
        <f>'1. sklop'!B169</f>
        <v>0</v>
      </c>
      <c r="D21" s="35">
        <f>'1. sklop'!D169</f>
        <v>0</v>
      </c>
      <c r="E21" s="35">
        <f>'1. sklop'!B170</f>
        <v>0</v>
      </c>
      <c r="F21" s="35">
        <f>'1. sklop'!D170</f>
        <v>0</v>
      </c>
    </row>
    <row r="22" spans="1:6" x14ac:dyDescent="0.2">
      <c r="A22" s="52" t="s">
        <v>46</v>
      </c>
      <c r="B22" s="53" t="s">
        <v>68</v>
      </c>
      <c r="C22" s="35">
        <f>'2. sklop'!G77</f>
        <v>0</v>
      </c>
      <c r="D22" s="35">
        <f>'2. sklop'!H77</f>
        <v>0</v>
      </c>
      <c r="E22" s="35">
        <f>'2. sklop'!G78</f>
        <v>0</v>
      </c>
      <c r="F22" s="35">
        <f>'2. sklop'!H78</f>
        <v>0</v>
      </c>
    </row>
    <row r="23" spans="1:6" x14ac:dyDescent="0.2">
      <c r="A23" s="100" t="s">
        <v>47</v>
      </c>
      <c r="B23" s="100"/>
      <c r="C23" s="93">
        <f>SUM(C21:C22)</f>
        <v>0</v>
      </c>
      <c r="D23" s="93">
        <f>SUM(D21:D22)</f>
        <v>0</v>
      </c>
      <c r="E23" s="93">
        <f>SUM(E21:E22)</f>
        <v>0</v>
      </c>
      <c r="F23" s="93">
        <f>SUM(F21:F22)</f>
        <v>0</v>
      </c>
    </row>
    <row r="24" spans="1:6" hidden="1" x14ac:dyDescent="0.2">
      <c r="A24" s="54" t="s">
        <v>48</v>
      </c>
      <c r="B24" s="37" t="s">
        <v>49</v>
      </c>
      <c r="C24" s="16" t="e">
        <f>'2. sklop'!#REF!</f>
        <v>#REF!</v>
      </c>
      <c r="D24" s="16" t="e">
        <f>'2. sklop'!#REF!</f>
        <v>#REF!</v>
      </c>
    </row>
    <row r="25" spans="1:6" ht="15" customHeight="1" x14ac:dyDescent="0.2"/>
    <row r="28" spans="1:6" s="3" customFormat="1" x14ac:dyDescent="0.2">
      <c r="A28" s="3" t="s">
        <v>132</v>
      </c>
      <c r="B28" s="1"/>
      <c r="C28" s="1"/>
      <c r="D28" s="1"/>
      <c r="E28" s="1"/>
    </row>
    <row r="29" spans="1:6" s="3" customFormat="1" x14ac:dyDescent="0.2">
      <c r="A29" s="10"/>
      <c r="B29" s="1"/>
      <c r="C29" s="1"/>
      <c r="D29" s="1"/>
      <c r="E29" s="1"/>
    </row>
    <row r="30" spans="1:6" s="3" customFormat="1" x14ac:dyDescent="0.2">
      <c r="A30" s="10"/>
      <c r="B30" s="3" t="s">
        <v>13</v>
      </c>
      <c r="C30" s="22"/>
      <c r="D30" s="4"/>
      <c r="E30" s="42" t="s">
        <v>7</v>
      </c>
    </row>
    <row r="31" spans="1:6" s="3" customFormat="1" x14ac:dyDescent="0.2">
      <c r="A31" s="10"/>
      <c r="C31" s="22"/>
      <c r="D31" s="4"/>
      <c r="E31" s="22"/>
    </row>
    <row r="32" spans="1:6" s="3" customFormat="1" x14ac:dyDescent="0.2">
      <c r="A32" s="10"/>
      <c r="C32" s="22"/>
      <c r="D32" s="4"/>
      <c r="E32" s="22"/>
    </row>
    <row r="33" spans="1:5" s="3" customFormat="1" x14ac:dyDescent="0.2">
      <c r="A33" s="3" t="s">
        <v>11</v>
      </c>
      <c r="C33" s="1"/>
      <c r="D33" s="1"/>
      <c r="E33" s="1"/>
    </row>
    <row r="34" spans="1:5" s="3" customFormat="1" x14ac:dyDescent="0.2">
      <c r="B34" s="1"/>
      <c r="C34" s="1"/>
      <c r="D34" s="1"/>
      <c r="E34" s="1"/>
    </row>
    <row r="35" spans="1:5" s="3" customFormat="1" x14ac:dyDescent="0.2">
      <c r="A35" s="3" t="s">
        <v>12</v>
      </c>
      <c r="C35" s="1"/>
      <c r="D35" s="1"/>
      <c r="E35" s="1"/>
    </row>
  </sheetData>
  <mergeCells count="3">
    <mergeCell ref="A23:B23"/>
    <mergeCell ref="A14:F14"/>
    <mergeCell ref="A15:F15"/>
  </mergeCells>
  <pageMargins left="0.7" right="0.7" top="0.75" bottom="0.75" header="0.3" footer="0.3"/>
  <pageSetup paperSize="9"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0ED7F-5B55-4FB0-922C-F92BB457D9F5}">
  <sheetPr>
    <pageSetUpPr fitToPage="1"/>
  </sheetPr>
  <dimension ref="A1:J185"/>
  <sheetViews>
    <sheetView tabSelected="1" topLeftCell="A100" zoomScale="90" zoomScaleNormal="90" zoomScalePageLayoutView="50" workbookViewId="0">
      <selection activeCell="E108" sqref="E108"/>
    </sheetView>
  </sheetViews>
  <sheetFormatPr defaultRowHeight="12.75" x14ac:dyDescent="0.2"/>
  <cols>
    <col min="1" max="1" width="85.5703125" style="3" customWidth="1"/>
    <col min="2" max="2" width="16.42578125" style="4" bestFit="1" customWidth="1"/>
    <col min="3" max="3" width="15.140625" style="4" customWidth="1"/>
    <col min="4" max="4" width="18.28515625" style="4" customWidth="1"/>
    <col min="5" max="5" width="17.7109375" style="4" customWidth="1"/>
    <col min="6" max="9" width="16.42578125" style="4" customWidth="1"/>
    <col min="10" max="10" width="16.140625" style="3" customWidth="1"/>
    <col min="11" max="11" width="14.85546875" style="3" customWidth="1"/>
    <col min="12" max="13" width="9.140625" style="3" customWidth="1"/>
    <col min="14" max="14" width="15.28515625" style="3" customWidth="1"/>
    <col min="15" max="16384" width="9.140625" style="3"/>
  </cols>
  <sheetData>
    <row r="1" spans="1:10" ht="15" customHeight="1" x14ac:dyDescent="0.2">
      <c r="D1" s="5" t="s">
        <v>134</v>
      </c>
    </row>
    <row r="2" spans="1:10" ht="15" customHeight="1" x14ac:dyDescent="0.2">
      <c r="D2" s="7" t="s">
        <v>133</v>
      </c>
      <c r="E2" s="28"/>
      <c r="F2" s="8"/>
      <c r="G2" s="8"/>
      <c r="H2" s="8"/>
      <c r="I2" s="8"/>
    </row>
    <row r="3" spans="1:10" ht="15" customHeight="1" x14ac:dyDescent="0.2"/>
    <row r="4" spans="1:10" ht="15" customHeight="1" x14ac:dyDescent="0.2"/>
    <row r="5" spans="1:10" ht="15" customHeight="1" x14ac:dyDescent="0.2"/>
    <row r="6" spans="1:10" ht="15" customHeight="1" x14ac:dyDescent="0.2">
      <c r="A6" s="3" t="s">
        <v>40</v>
      </c>
    </row>
    <row r="7" spans="1:10" ht="15" customHeight="1" x14ac:dyDescent="0.2">
      <c r="A7" s="128" t="s">
        <v>41</v>
      </c>
    </row>
    <row r="8" spans="1:10" ht="15" customHeight="1" x14ac:dyDescent="0.2">
      <c r="A8" s="128" t="s">
        <v>41</v>
      </c>
    </row>
    <row r="9" spans="1:10" ht="19.5" customHeight="1" x14ac:dyDescent="0.2">
      <c r="A9" s="128" t="s">
        <v>41</v>
      </c>
      <c r="B9" s="127" t="s">
        <v>145</v>
      </c>
    </row>
    <row r="10" spans="1:10" ht="15" customHeight="1" x14ac:dyDescent="0.2"/>
    <row r="11" spans="1:10" s="49" customFormat="1" ht="16.5" customHeight="1" x14ac:dyDescent="0.2">
      <c r="A11" s="117" t="s">
        <v>0</v>
      </c>
      <c r="B11" s="117"/>
      <c r="C11" s="117"/>
      <c r="D11" s="117"/>
      <c r="E11" s="48"/>
      <c r="F11" s="48"/>
      <c r="G11" s="48"/>
      <c r="H11" s="48"/>
      <c r="I11" s="48"/>
    </row>
    <row r="12" spans="1:10" s="49" customFormat="1" ht="16.5" customHeight="1" x14ac:dyDescent="0.2">
      <c r="A12" s="117" t="s">
        <v>85</v>
      </c>
      <c r="B12" s="117"/>
      <c r="C12" s="117"/>
      <c r="D12" s="117"/>
      <c r="E12" s="48"/>
      <c r="F12" s="48"/>
      <c r="G12" s="48"/>
      <c r="H12" s="48"/>
      <c r="I12" s="48"/>
    </row>
    <row r="13" spans="1:10" ht="16.5" customHeight="1" x14ac:dyDescent="0.2">
      <c r="A13" s="10"/>
      <c r="B13" s="9"/>
      <c r="C13" s="9"/>
      <c r="D13" s="10"/>
    </row>
    <row r="14" spans="1:10" ht="16.5" customHeight="1" x14ac:dyDescent="0.2">
      <c r="A14" s="9"/>
      <c r="B14" s="9"/>
      <c r="C14" s="9"/>
      <c r="D14" s="9"/>
      <c r="E14" s="3"/>
      <c r="F14" s="1"/>
      <c r="G14" s="1"/>
      <c r="H14" s="1"/>
      <c r="I14" s="1"/>
    </row>
    <row r="15" spans="1:10" s="1" customFormat="1" ht="16.5" customHeight="1" x14ac:dyDescent="0.2">
      <c r="A15" s="111" t="s">
        <v>101</v>
      </c>
      <c r="B15" s="118"/>
      <c r="C15" s="118"/>
      <c r="D15" s="112"/>
      <c r="E15" s="10"/>
      <c r="F15" s="10"/>
      <c r="G15" s="10"/>
      <c r="H15" s="10"/>
      <c r="I15" s="10"/>
      <c r="J15" s="10"/>
    </row>
    <row r="16" spans="1:10" s="1" customFormat="1" ht="16.5" customHeight="1" x14ac:dyDescent="0.2">
      <c r="A16" s="9"/>
      <c r="B16" s="9"/>
      <c r="C16" s="9"/>
      <c r="D16" s="9"/>
      <c r="E16" s="10"/>
      <c r="F16" s="10"/>
      <c r="G16" s="10"/>
      <c r="H16" s="10"/>
      <c r="I16" s="10"/>
      <c r="J16" s="10"/>
    </row>
    <row r="17" spans="1:10" s="1" customFormat="1" ht="16.5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s="1" customFormat="1" ht="16.5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ht="16.5" customHeight="1" x14ac:dyDescent="0.2">
      <c r="A19" s="120" t="s">
        <v>70</v>
      </c>
      <c r="B19" s="120"/>
      <c r="C19" s="105" t="s">
        <v>83</v>
      </c>
      <c r="D19" s="106"/>
      <c r="E19" s="1"/>
      <c r="F19" s="1"/>
      <c r="G19" s="1"/>
      <c r="H19" s="1"/>
      <c r="I19" s="3"/>
    </row>
    <row r="20" spans="1:10" ht="16.5" customHeight="1" x14ac:dyDescent="0.2">
      <c r="A20" s="121" t="s">
        <v>22</v>
      </c>
      <c r="B20" s="121"/>
      <c r="C20" s="57">
        <v>6</v>
      </c>
      <c r="D20" s="31" t="s">
        <v>8</v>
      </c>
      <c r="E20" s="1"/>
      <c r="F20" s="1"/>
      <c r="G20" s="1"/>
      <c r="H20" s="1"/>
      <c r="I20" s="3"/>
    </row>
    <row r="21" spans="1:10" ht="33" customHeight="1" x14ac:dyDescent="0.2">
      <c r="A21" s="122" t="s">
        <v>66</v>
      </c>
      <c r="B21" s="122"/>
      <c r="C21" s="57">
        <v>9</v>
      </c>
      <c r="D21" s="31" t="s">
        <v>8</v>
      </c>
      <c r="E21" s="1"/>
      <c r="F21" s="1"/>
      <c r="G21" s="1"/>
      <c r="H21" s="1"/>
      <c r="I21" s="3"/>
    </row>
    <row r="22" spans="1:10" x14ac:dyDescent="0.2">
      <c r="A22" s="121" t="s">
        <v>18</v>
      </c>
      <c r="B22" s="121"/>
      <c r="C22" s="58"/>
      <c r="D22" s="2"/>
      <c r="E22" s="1"/>
      <c r="G22" s="1"/>
      <c r="H22" s="1"/>
      <c r="I22" s="3"/>
    </row>
    <row r="23" spans="1:10" ht="16.5" customHeight="1" x14ac:dyDescent="0.2">
      <c r="A23" s="121" t="s">
        <v>3</v>
      </c>
      <c r="B23" s="121"/>
      <c r="C23" s="58"/>
      <c r="D23" s="2"/>
      <c r="E23" s="1"/>
      <c r="F23" s="1"/>
      <c r="G23" s="1"/>
      <c r="H23" s="1"/>
      <c r="I23" s="3"/>
    </row>
    <row r="24" spans="1:10" ht="16.5" customHeight="1" x14ac:dyDescent="0.2">
      <c r="A24" s="121" t="s">
        <v>23</v>
      </c>
      <c r="B24" s="121"/>
      <c r="C24" s="58"/>
      <c r="D24" s="2"/>
      <c r="E24" s="1"/>
      <c r="F24" s="1"/>
      <c r="G24" s="1"/>
      <c r="H24" s="1"/>
      <c r="I24" s="3"/>
    </row>
    <row r="25" spans="1:10" ht="16.5" customHeight="1" x14ac:dyDescent="0.2">
      <c r="A25" s="121" t="s">
        <v>24</v>
      </c>
      <c r="B25" s="121"/>
      <c r="C25" s="58"/>
      <c r="D25" s="2"/>
      <c r="E25" s="1"/>
      <c r="F25" s="1"/>
      <c r="G25" s="1"/>
      <c r="H25" s="1"/>
      <c r="I25" s="3"/>
    </row>
    <row r="26" spans="1:10" ht="16.5" customHeight="1" x14ac:dyDescent="0.2">
      <c r="A26" s="121" t="s">
        <v>21</v>
      </c>
      <c r="B26" s="121"/>
      <c r="C26" s="58"/>
      <c r="D26" s="2"/>
      <c r="E26" s="1"/>
      <c r="F26" s="1"/>
      <c r="G26" s="1"/>
      <c r="H26" s="1"/>
      <c r="I26" s="3"/>
    </row>
    <row r="27" spans="1:10" ht="16.5" customHeight="1" x14ac:dyDescent="0.2">
      <c r="A27" s="121" t="s">
        <v>69</v>
      </c>
      <c r="B27" s="121"/>
      <c r="C27" s="58"/>
      <c r="D27" s="2"/>
      <c r="E27" s="1"/>
      <c r="F27" s="1"/>
      <c r="G27" s="1"/>
      <c r="H27" s="1"/>
      <c r="I27" s="3"/>
    </row>
    <row r="28" spans="1:10" ht="16.5" customHeight="1" x14ac:dyDescent="0.2">
      <c r="A28" s="33"/>
      <c r="B28" s="59"/>
      <c r="C28" s="59"/>
      <c r="D28" s="1"/>
      <c r="E28" s="1"/>
      <c r="F28" s="1"/>
      <c r="G28" s="1"/>
      <c r="H28" s="1"/>
      <c r="I28" s="3"/>
    </row>
    <row r="29" spans="1:10" ht="16.5" customHeight="1" x14ac:dyDescent="0.2">
      <c r="A29" s="11"/>
      <c r="B29" s="13" t="s">
        <v>4</v>
      </c>
      <c r="C29" s="13" t="s">
        <v>15</v>
      </c>
      <c r="D29" s="13" t="s">
        <v>5</v>
      </c>
      <c r="E29" s="1"/>
      <c r="F29" s="1"/>
      <c r="G29" s="1"/>
      <c r="H29" s="1"/>
      <c r="I29" s="3"/>
    </row>
    <row r="30" spans="1:10" ht="16.5" customHeight="1" x14ac:dyDescent="0.2">
      <c r="A30" s="34" t="s">
        <v>90</v>
      </c>
      <c r="B30" s="45"/>
      <c r="C30" s="46"/>
      <c r="D30" s="45">
        <f>B30*(1+C30)</f>
        <v>0</v>
      </c>
      <c r="E30" s="1"/>
      <c r="F30" s="1"/>
      <c r="G30" s="1"/>
      <c r="H30" s="1"/>
      <c r="I30" s="3"/>
    </row>
    <row r="31" spans="1:10" ht="16.5" customHeight="1" x14ac:dyDescent="0.2">
      <c r="A31" s="36"/>
      <c r="C31" s="60"/>
      <c r="D31" s="1"/>
      <c r="E31" s="1"/>
      <c r="F31" s="1"/>
      <c r="G31" s="1"/>
      <c r="H31" s="1"/>
      <c r="I31" s="3"/>
    </row>
    <row r="32" spans="1:10" ht="16.5" customHeight="1" x14ac:dyDescent="0.2">
      <c r="A32" s="10"/>
      <c r="B32" s="61"/>
      <c r="C32" s="62"/>
      <c r="D32" s="1"/>
      <c r="E32" s="1"/>
      <c r="F32" s="1"/>
      <c r="G32" s="1"/>
      <c r="H32" s="1"/>
      <c r="I32" s="3"/>
    </row>
    <row r="33" spans="1:9" ht="16.5" customHeight="1" x14ac:dyDescent="0.2">
      <c r="A33" s="107" t="s">
        <v>71</v>
      </c>
      <c r="B33" s="107"/>
      <c r="C33" s="105" t="s">
        <v>83</v>
      </c>
      <c r="D33" s="106"/>
      <c r="E33" s="1"/>
      <c r="F33" s="1"/>
      <c r="G33" s="1"/>
      <c r="H33" s="1"/>
      <c r="I33" s="3"/>
    </row>
    <row r="34" spans="1:9" ht="16.5" customHeight="1" x14ac:dyDescent="0.2">
      <c r="A34" s="104" t="s">
        <v>25</v>
      </c>
      <c r="B34" s="104"/>
      <c r="C34" s="63">
        <v>3</v>
      </c>
      <c r="D34" s="31" t="s">
        <v>8</v>
      </c>
      <c r="E34" s="1"/>
      <c r="F34" s="1"/>
      <c r="G34" s="1"/>
      <c r="H34" s="1"/>
      <c r="I34" s="3"/>
    </row>
    <row r="35" spans="1:9" ht="16.5" customHeight="1" x14ac:dyDescent="0.2">
      <c r="A35" s="104" t="s">
        <v>26</v>
      </c>
      <c r="B35" s="104"/>
      <c r="C35" s="63">
        <v>5</v>
      </c>
      <c r="D35" s="31" t="s">
        <v>8</v>
      </c>
      <c r="E35" s="1"/>
      <c r="F35" s="1"/>
      <c r="G35" s="1"/>
      <c r="H35" s="1"/>
      <c r="I35" s="3"/>
    </row>
    <row r="36" spans="1:9" ht="16.5" customHeight="1" x14ac:dyDescent="0.2">
      <c r="A36" s="104" t="s">
        <v>3</v>
      </c>
      <c r="B36" s="104"/>
      <c r="C36" s="64"/>
      <c r="D36" s="2"/>
      <c r="E36" s="1"/>
      <c r="F36" s="1"/>
      <c r="G36" s="1"/>
      <c r="H36" s="1"/>
      <c r="I36" s="3"/>
    </row>
    <row r="37" spans="1:9" ht="16.5" customHeight="1" x14ac:dyDescent="0.2">
      <c r="A37" s="104" t="s">
        <v>23</v>
      </c>
      <c r="B37" s="104"/>
      <c r="C37" s="64"/>
      <c r="D37" s="2"/>
      <c r="E37" s="1"/>
      <c r="F37" s="1"/>
      <c r="G37" s="1"/>
      <c r="H37" s="1"/>
      <c r="I37" s="3"/>
    </row>
    <row r="38" spans="1:9" ht="16.5" customHeight="1" x14ac:dyDescent="0.2">
      <c r="A38" s="104" t="s">
        <v>21</v>
      </c>
      <c r="B38" s="104"/>
      <c r="C38" s="64"/>
      <c r="D38" s="2"/>
      <c r="E38" s="1"/>
      <c r="F38" s="1"/>
      <c r="G38" s="1"/>
      <c r="H38" s="1"/>
      <c r="I38" s="3"/>
    </row>
    <row r="39" spans="1:9" ht="16.5" customHeight="1" x14ac:dyDescent="0.2">
      <c r="A39" s="104" t="s">
        <v>2</v>
      </c>
      <c r="B39" s="104"/>
      <c r="C39" s="64"/>
      <c r="D39" s="2"/>
      <c r="E39" s="1"/>
      <c r="F39" s="1"/>
      <c r="G39" s="1"/>
      <c r="H39" s="1"/>
      <c r="I39" s="3"/>
    </row>
    <row r="40" spans="1:9" ht="16.5" customHeight="1" x14ac:dyDescent="0.2">
      <c r="A40" s="38"/>
      <c r="B40" s="59"/>
      <c r="C40" s="59"/>
      <c r="D40" s="1"/>
      <c r="E40" s="1"/>
      <c r="F40" s="1"/>
      <c r="G40" s="1"/>
      <c r="H40" s="1"/>
      <c r="I40" s="3"/>
    </row>
    <row r="41" spans="1:9" ht="16.5" customHeight="1" x14ac:dyDescent="0.2">
      <c r="A41" s="11"/>
      <c r="B41" s="13" t="s">
        <v>4</v>
      </c>
      <c r="C41" s="13" t="s">
        <v>15</v>
      </c>
      <c r="D41" s="13" t="s">
        <v>5</v>
      </c>
      <c r="E41" s="1"/>
      <c r="F41" s="1"/>
      <c r="G41" s="1"/>
      <c r="H41" s="1"/>
      <c r="I41" s="3"/>
    </row>
    <row r="42" spans="1:9" ht="16.5" customHeight="1" x14ac:dyDescent="0.2">
      <c r="A42" s="34" t="s">
        <v>91</v>
      </c>
      <c r="B42" s="45"/>
      <c r="C42" s="46"/>
      <c r="D42" s="45">
        <f>B42*(1+C42)</f>
        <v>0</v>
      </c>
      <c r="E42" s="1"/>
      <c r="F42" s="1"/>
      <c r="G42" s="1"/>
      <c r="H42" s="1"/>
      <c r="I42" s="3"/>
    </row>
    <row r="43" spans="1:9" ht="16.5" customHeight="1" x14ac:dyDescent="0.2">
      <c r="A43" s="39"/>
      <c r="B43" s="40"/>
      <c r="C43" s="40"/>
      <c r="D43" s="1"/>
      <c r="E43" s="1"/>
      <c r="F43" s="1"/>
      <c r="G43" s="1"/>
      <c r="H43" s="1"/>
      <c r="I43" s="3"/>
    </row>
    <row r="44" spans="1:9" ht="16.5" customHeight="1" x14ac:dyDescent="0.2">
      <c r="A44" s="41"/>
      <c r="B44" s="62"/>
      <c r="C44" s="62"/>
      <c r="D44" s="1"/>
      <c r="E44" s="1"/>
      <c r="F44" s="1"/>
      <c r="G44" s="1"/>
      <c r="H44" s="1"/>
      <c r="I44" s="3"/>
    </row>
    <row r="45" spans="1:9" ht="16.5" customHeight="1" x14ac:dyDescent="0.2">
      <c r="A45" s="111" t="s">
        <v>73</v>
      </c>
      <c r="B45" s="112"/>
      <c r="C45" s="105" t="s">
        <v>83</v>
      </c>
      <c r="D45" s="106"/>
      <c r="E45" s="1"/>
      <c r="F45" s="1"/>
      <c r="G45" s="1"/>
      <c r="H45" s="1"/>
      <c r="I45" s="3"/>
    </row>
    <row r="46" spans="1:9" ht="16.5" customHeight="1" x14ac:dyDescent="0.2">
      <c r="A46" s="109" t="s">
        <v>17</v>
      </c>
      <c r="B46" s="110"/>
      <c r="C46" s="57">
        <v>13</v>
      </c>
      <c r="D46" s="31" t="s">
        <v>8</v>
      </c>
      <c r="E46" s="1"/>
      <c r="F46" s="1"/>
      <c r="G46" s="1"/>
      <c r="H46" s="1"/>
      <c r="I46" s="3"/>
    </row>
    <row r="47" spans="1:9" ht="36.75" customHeight="1" x14ac:dyDescent="0.2">
      <c r="A47" s="113" t="s">
        <v>74</v>
      </c>
      <c r="B47" s="114"/>
      <c r="C47" s="57">
        <v>17</v>
      </c>
      <c r="D47" s="31" t="s">
        <v>8</v>
      </c>
      <c r="E47" s="1"/>
      <c r="F47" s="1"/>
      <c r="G47" s="1"/>
      <c r="H47" s="1"/>
      <c r="I47" s="3"/>
    </row>
    <row r="48" spans="1:9" ht="16.5" customHeight="1" x14ac:dyDescent="0.2">
      <c r="A48" s="109" t="s">
        <v>18</v>
      </c>
      <c r="B48" s="110"/>
      <c r="C48" s="58"/>
      <c r="D48" s="2"/>
      <c r="E48" s="1"/>
      <c r="F48" s="1"/>
      <c r="G48" s="1"/>
      <c r="H48" s="1"/>
      <c r="I48" s="3"/>
    </row>
    <row r="49" spans="1:9" ht="16.5" customHeight="1" x14ac:dyDescent="0.2">
      <c r="A49" s="109" t="s">
        <v>3</v>
      </c>
      <c r="B49" s="110"/>
      <c r="C49" s="58"/>
      <c r="D49" s="2"/>
      <c r="E49" s="1"/>
      <c r="F49" s="1"/>
      <c r="G49" s="1"/>
      <c r="H49" s="1"/>
      <c r="I49" s="3"/>
    </row>
    <row r="50" spans="1:9" ht="16.5" customHeight="1" x14ac:dyDescent="0.2">
      <c r="A50" s="109" t="s">
        <v>19</v>
      </c>
      <c r="B50" s="110"/>
      <c r="C50" s="58"/>
      <c r="D50" s="2"/>
      <c r="E50" s="1"/>
      <c r="F50" s="1"/>
      <c r="G50" s="1"/>
      <c r="H50" s="1"/>
      <c r="I50" s="3"/>
    </row>
    <row r="51" spans="1:9" ht="16.5" customHeight="1" x14ac:dyDescent="0.2">
      <c r="A51" s="109" t="s">
        <v>20</v>
      </c>
      <c r="B51" s="110"/>
      <c r="C51" s="58"/>
      <c r="D51" s="2"/>
      <c r="E51" s="1"/>
      <c r="F51" s="1"/>
      <c r="G51" s="1"/>
      <c r="H51" s="1"/>
      <c r="I51" s="3"/>
    </row>
    <row r="52" spans="1:9" ht="16.5" customHeight="1" x14ac:dyDescent="0.2">
      <c r="A52" s="109" t="s">
        <v>21</v>
      </c>
      <c r="B52" s="110"/>
      <c r="C52" s="58"/>
      <c r="D52" s="2"/>
      <c r="E52" s="1"/>
      <c r="F52" s="1"/>
      <c r="G52" s="1"/>
      <c r="H52" s="1"/>
      <c r="I52" s="3"/>
    </row>
    <row r="53" spans="1:9" ht="16.5" customHeight="1" x14ac:dyDescent="0.2">
      <c r="A53" s="109" t="s">
        <v>72</v>
      </c>
      <c r="B53" s="110"/>
      <c r="C53" s="58"/>
      <c r="D53" s="2"/>
      <c r="E53" s="1"/>
      <c r="F53" s="1"/>
      <c r="G53" s="1"/>
      <c r="H53" s="1"/>
      <c r="I53" s="3"/>
    </row>
    <row r="54" spans="1:9" ht="16.5" customHeight="1" x14ac:dyDescent="0.2">
      <c r="A54" s="42"/>
      <c r="B54" s="61"/>
      <c r="C54" s="59"/>
      <c r="D54" s="1"/>
      <c r="E54" s="1"/>
      <c r="F54" s="1"/>
      <c r="G54" s="1"/>
      <c r="H54" s="1"/>
      <c r="I54" s="3"/>
    </row>
    <row r="55" spans="1:9" ht="16.5" customHeight="1" x14ac:dyDescent="0.2">
      <c r="A55" s="11"/>
      <c r="B55" s="13" t="s">
        <v>4</v>
      </c>
      <c r="C55" s="13" t="s">
        <v>15</v>
      </c>
      <c r="D55" s="13" t="s">
        <v>5</v>
      </c>
      <c r="E55" s="1"/>
      <c r="F55" s="1"/>
      <c r="G55" s="1"/>
      <c r="H55" s="1"/>
      <c r="I55" s="3"/>
    </row>
    <row r="56" spans="1:9" ht="16.5" customHeight="1" x14ac:dyDescent="0.2">
      <c r="A56" s="34" t="s">
        <v>92</v>
      </c>
      <c r="B56" s="45"/>
      <c r="C56" s="46"/>
      <c r="D56" s="45">
        <f>B56*(1+C56)</f>
        <v>0</v>
      </c>
      <c r="E56" s="1"/>
      <c r="F56" s="1"/>
      <c r="G56" s="1"/>
      <c r="H56" s="1"/>
      <c r="I56" s="3"/>
    </row>
    <row r="57" spans="1:9" ht="16.5" customHeight="1" x14ac:dyDescent="0.2">
      <c r="A57" s="36"/>
      <c r="C57" s="60"/>
      <c r="D57" s="1"/>
      <c r="E57" s="1"/>
      <c r="F57" s="1"/>
      <c r="G57" s="1"/>
      <c r="H57" s="1"/>
      <c r="I57" s="3"/>
    </row>
    <row r="58" spans="1:9" ht="16.5" customHeight="1" x14ac:dyDescent="0.2">
      <c r="A58" s="10"/>
      <c r="B58" s="61"/>
      <c r="C58" s="62"/>
      <c r="D58" s="1"/>
      <c r="E58" s="1"/>
      <c r="F58" s="1"/>
      <c r="G58" s="1"/>
      <c r="H58" s="1"/>
      <c r="I58" s="3"/>
    </row>
    <row r="59" spans="1:9" ht="16.5" customHeight="1" x14ac:dyDescent="0.2">
      <c r="A59" s="107" t="s">
        <v>75</v>
      </c>
      <c r="B59" s="107"/>
      <c r="C59" s="105" t="s">
        <v>83</v>
      </c>
      <c r="D59" s="106"/>
      <c r="E59" s="1"/>
      <c r="F59" s="1"/>
      <c r="G59" s="1"/>
      <c r="H59" s="1"/>
    </row>
    <row r="60" spans="1:9" ht="16.5" customHeight="1" x14ac:dyDescent="0.2">
      <c r="A60" s="104" t="s">
        <v>22</v>
      </c>
      <c r="B60" s="104"/>
      <c r="C60" s="57">
        <v>6</v>
      </c>
      <c r="D60" s="31" t="s">
        <v>8</v>
      </c>
      <c r="E60" s="1"/>
      <c r="F60" s="1"/>
      <c r="G60" s="1"/>
      <c r="H60" s="1"/>
    </row>
    <row r="61" spans="1:9" ht="16.5" customHeight="1" x14ac:dyDescent="0.2">
      <c r="A61" s="104" t="s">
        <v>27</v>
      </c>
      <c r="B61" s="104"/>
      <c r="C61" s="57">
        <v>8</v>
      </c>
      <c r="D61" s="31" t="s">
        <v>8</v>
      </c>
      <c r="E61" s="1"/>
      <c r="F61" s="1"/>
      <c r="G61" s="1"/>
      <c r="H61" s="1"/>
    </row>
    <row r="62" spans="1:9" ht="16.5" customHeight="1" x14ac:dyDescent="0.2">
      <c r="A62" s="104" t="s">
        <v>18</v>
      </c>
      <c r="B62" s="104"/>
      <c r="C62" s="58"/>
      <c r="D62" s="2"/>
      <c r="E62" s="1"/>
      <c r="F62" s="1"/>
      <c r="G62" s="1"/>
      <c r="H62" s="1"/>
    </row>
    <row r="63" spans="1:9" ht="16.5" customHeight="1" x14ac:dyDescent="0.2">
      <c r="A63" s="104" t="s">
        <v>3</v>
      </c>
      <c r="B63" s="104"/>
      <c r="C63" s="58"/>
      <c r="D63" s="2"/>
      <c r="E63" s="1"/>
      <c r="F63" s="1"/>
      <c r="G63" s="1"/>
      <c r="H63" s="1"/>
    </row>
    <row r="64" spans="1:9" ht="16.5" customHeight="1" x14ac:dyDescent="0.2">
      <c r="A64" s="104" t="s">
        <v>23</v>
      </c>
      <c r="B64" s="104"/>
      <c r="C64" s="58"/>
      <c r="D64" s="2"/>
      <c r="E64" s="1"/>
      <c r="F64" s="1"/>
      <c r="G64" s="1"/>
      <c r="H64" s="1"/>
    </row>
    <row r="65" spans="1:8" ht="16.5" customHeight="1" x14ac:dyDescent="0.2">
      <c r="A65" s="104" t="s">
        <v>24</v>
      </c>
      <c r="B65" s="104"/>
      <c r="C65" s="58"/>
      <c r="D65" s="2"/>
      <c r="E65" s="1"/>
      <c r="F65" s="1"/>
      <c r="G65" s="1"/>
      <c r="H65" s="1"/>
    </row>
    <row r="66" spans="1:8" ht="16.5" customHeight="1" x14ac:dyDescent="0.2">
      <c r="A66" s="104" t="s">
        <v>21</v>
      </c>
      <c r="B66" s="104"/>
      <c r="C66" s="58"/>
      <c r="D66" s="2"/>
      <c r="E66" s="1"/>
      <c r="F66" s="1"/>
      <c r="G66" s="1"/>
      <c r="H66" s="1"/>
    </row>
    <row r="67" spans="1:8" ht="16.5" customHeight="1" x14ac:dyDescent="0.2">
      <c r="A67" s="104" t="s">
        <v>69</v>
      </c>
      <c r="B67" s="104"/>
      <c r="C67" s="58"/>
      <c r="D67" s="2"/>
      <c r="E67" s="1"/>
      <c r="F67" s="1"/>
      <c r="G67" s="1"/>
      <c r="H67" s="1"/>
    </row>
    <row r="68" spans="1:8" ht="16.5" customHeight="1" x14ac:dyDescent="0.2">
      <c r="B68" s="61"/>
      <c r="C68" s="59"/>
      <c r="D68" s="1"/>
      <c r="E68" s="1"/>
      <c r="F68" s="1"/>
      <c r="G68" s="1"/>
      <c r="H68" s="1"/>
    </row>
    <row r="69" spans="1:8" ht="16.5" customHeight="1" x14ac:dyDescent="0.2">
      <c r="A69" s="11"/>
      <c r="B69" s="13" t="s">
        <v>4</v>
      </c>
      <c r="C69" s="13" t="s">
        <v>15</v>
      </c>
      <c r="D69" s="13" t="s">
        <v>5</v>
      </c>
      <c r="E69" s="1"/>
      <c r="F69" s="1"/>
      <c r="G69" s="1"/>
      <c r="H69" s="1"/>
    </row>
    <row r="70" spans="1:8" ht="16.5" customHeight="1" x14ac:dyDescent="0.2">
      <c r="A70" s="34" t="s">
        <v>93</v>
      </c>
      <c r="B70" s="45"/>
      <c r="C70" s="46"/>
      <c r="D70" s="45">
        <f>B70*(1+C70)</f>
        <v>0</v>
      </c>
      <c r="E70" s="1"/>
      <c r="F70" s="1"/>
      <c r="G70" s="1"/>
      <c r="H70" s="1"/>
    </row>
    <row r="71" spans="1:8" ht="16.5" customHeight="1" x14ac:dyDescent="0.2">
      <c r="A71" s="36"/>
      <c r="C71" s="60"/>
      <c r="D71" s="1"/>
      <c r="E71" s="1"/>
      <c r="F71" s="1"/>
      <c r="G71" s="1"/>
      <c r="H71" s="1"/>
    </row>
    <row r="72" spans="1:8" ht="16.5" customHeight="1" x14ac:dyDescent="0.2">
      <c r="A72" s="10"/>
      <c r="B72" s="61"/>
      <c r="C72" s="62"/>
      <c r="D72" s="1"/>
      <c r="E72" s="1"/>
      <c r="F72" s="1"/>
      <c r="G72" s="1"/>
      <c r="H72" s="1"/>
    </row>
    <row r="73" spans="1:8" ht="16.5" customHeight="1" x14ac:dyDescent="0.2">
      <c r="A73" s="107" t="s">
        <v>76</v>
      </c>
      <c r="B73" s="107"/>
      <c r="C73" s="105" t="s">
        <v>83</v>
      </c>
      <c r="D73" s="106"/>
      <c r="E73" s="1"/>
      <c r="F73" s="1"/>
      <c r="G73" s="1"/>
      <c r="H73" s="1"/>
    </row>
    <row r="74" spans="1:8" ht="16.5" customHeight="1" x14ac:dyDescent="0.2">
      <c r="A74" s="104" t="s">
        <v>28</v>
      </c>
      <c r="B74" s="104"/>
      <c r="C74" s="57">
        <v>4</v>
      </c>
      <c r="D74" s="31" t="s">
        <v>8</v>
      </c>
      <c r="E74" s="1"/>
      <c r="F74" s="1"/>
      <c r="G74" s="1"/>
      <c r="H74" s="1"/>
    </row>
    <row r="75" spans="1:8" ht="16.5" customHeight="1" x14ac:dyDescent="0.2">
      <c r="A75" s="104" t="s">
        <v>29</v>
      </c>
      <c r="B75" s="104"/>
      <c r="C75" s="57">
        <v>6</v>
      </c>
      <c r="D75" s="31" t="s">
        <v>8</v>
      </c>
      <c r="E75" s="1"/>
      <c r="F75" s="1"/>
      <c r="G75" s="1"/>
      <c r="H75" s="1"/>
    </row>
    <row r="76" spans="1:8" ht="16.5" customHeight="1" x14ac:dyDescent="0.2">
      <c r="A76" s="104" t="s">
        <v>18</v>
      </c>
      <c r="B76" s="104"/>
      <c r="C76" s="58"/>
      <c r="D76" s="2"/>
      <c r="E76" s="1"/>
      <c r="F76" s="1"/>
      <c r="G76" s="1"/>
      <c r="H76" s="1"/>
    </row>
    <row r="77" spans="1:8" ht="16.5" customHeight="1" x14ac:dyDescent="0.2">
      <c r="A77" s="104" t="s">
        <v>3</v>
      </c>
      <c r="B77" s="104"/>
      <c r="C77" s="58"/>
      <c r="D77" s="2"/>
      <c r="E77" s="1"/>
      <c r="F77" s="1"/>
      <c r="G77" s="1"/>
      <c r="H77" s="1"/>
    </row>
    <row r="78" spans="1:8" ht="16.5" customHeight="1" x14ac:dyDescent="0.2">
      <c r="A78" s="104" t="s">
        <v>23</v>
      </c>
      <c r="B78" s="104"/>
      <c r="C78" s="58"/>
      <c r="D78" s="2"/>
      <c r="E78" s="1"/>
      <c r="F78" s="1"/>
      <c r="G78" s="1"/>
      <c r="H78" s="1"/>
    </row>
    <row r="79" spans="1:8" ht="16.5" customHeight="1" x14ac:dyDescent="0.2">
      <c r="A79" s="104" t="s">
        <v>21</v>
      </c>
      <c r="B79" s="104"/>
      <c r="C79" s="58"/>
      <c r="D79" s="2"/>
      <c r="E79" s="1"/>
      <c r="F79" s="1"/>
      <c r="G79" s="1"/>
      <c r="H79" s="1"/>
    </row>
    <row r="80" spans="1:8" ht="16.5" customHeight="1" x14ac:dyDescent="0.2">
      <c r="A80" s="104" t="s">
        <v>2</v>
      </c>
      <c r="B80" s="104"/>
      <c r="C80" s="58"/>
      <c r="D80" s="2"/>
      <c r="E80" s="1"/>
      <c r="F80" s="1"/>
      <c r="G80" s="1"/>
      <c r="H80" s="1"/>
    </row>
    <row r="81" spans="1:8" ht="16.5" customHeight="1" x14ac:dyDescent="0.2">
      <c r="B81" s="61"/>
      <c r="C81" s="59"/>
      <c r="D81" s="1"/>
      <c r="E81" s="1"/>
      <c r="F81" s="1"/>
      <c r="G81" s="1"/>
      <c r="H81" s="1"/>
    </row>
    <row r="82" spans="1:8" ht="16.5" customHeight="1" x14ac:dyDescent="0.2">
      <c r="A82" s="11"/>
      <c r="B82" s="13" t="s">
        <v>4</v>
      </c>
      <c r="C82" s="13" t="s">
        <v>15</v>
      </c>
      <c r="D82" s="13" t="s">
        <v>5</v>
      </c>
      <c r="E82" s="1"/>
      <c r="F82" s="1"/>
      <c r="G82" s="1"/>
      <c r="H82" s="1"/>
    </row>
    <row r="83" spans="1:8" ht="16.5" customHeight="1" x14ac:dyDescent="0.2">
      <c r="A83" s="34" t="s">
        <v>94</v>
      </c>
      <c r="B83" s="45"/>
      <c r="C83" s="46"/>
      <c r="D83" s="45">
        <f>B83*(1+C83)</f>
        <v>0</v>
      </c>
      <c r="E83" s="1"/>
      <c r="F83" s="1"/>
      <c r="G83" s="1"/>
      <c r="H83" s="1"/>
    </row>
    <row r="84" spans="1:8" ht="16.5" customHeight="1" x14ac:dyDescent="0.2">
      <c r="A84" s="36"/>
      <c r="C84" s="60"/>
      <c r="D84" s="1"/>
      <c r="E84" s="1"/>
      <c r="F84" s="1"/>
      <c r="G84" s="1"/>
      <c r="H84" s="1"/>
    </row>
    <row r="85" spans="1:8" ht="16.5" customHeight="1" x14ac:dyDescent="0.2">
      <c r="B85" s="61"/>
      <c r="C85" s="62"/>
      <c r="D85" s="1"/>
      <c r="E85" s="1"/>
      <c r="F85" s="1"/>
      <c r="G85" s="1"/>
      <c r="H85" s="1"/>
    </row>
    <row r="86" spans="1:8" ht="16.5" customHeight="1" x14ac:dyDescent="0.2">
      <c r="A86" s="11" t="s">
        <v>77</v>
      </c>
      <c r="B86" s="29"/>
      <c r="C86" s="105" t="s">
        <v>83</v>
      </c>
      <c r="D86" s="106"/>
      <c r="E86" s="1"/>
      <c r="F86" s="1"/>
      <c r="G86" s="1"/>
      <c r="H86" s="1"/>
    </row>
    <row r="87" spans="1:8" ht="16.5" customHeight="1" x14ac:dyDescent="0.2">
      <c r="A87" s="30" t="s">
        <v>28</v>
      </c>
      <c r="B87" s="57"/>
      <c r="C87" s="57">
        <v>4</v>
      </c>
      <c r="D87" s="31" t="s">
        <v>8</v>
      </c>
      <c r="E87" s="1"/>
      <c r="F87" s="1"/>
      <c r="G87" s="1"/>
      <c r="H87" s="1"/>
    </row>
    <row r="88" spans="1:8" ht="25.5" x14ac:dyDescent="0.2">
      <c r="A88" s="32" t="s">
        <v>30</v>
      </c>
      <c r="B88" s="57"/>
      <c r="C88" s="57">
        <v>7</v>
      </c>
      <c r="D88" s="31" t="s">
        <v>8</v>
      </c>
      <c r="E88" s="1"/>
      <c r="F88" s="1"/>
      <c r="G88" s="1"/>
      <c r="H88" s="1"/>
    </row>
    <row r="89" spans="1:8" ht="16.5" customHeight="1" x14ac:dyDescent="0.2">
      <c r="A89" s="30" t="s">
        <v>3</v>
      </c>
      <c r="B89" s="58"/>
      <c r="C89" s="58"/>
      <c r="D89" s="2"/>
      <c r="E89" s="1"/>
      <c r="F89" s="1"/>
      <c r="G89" s="1"/>
      <c r="H89" s="1"/>
    </row>
    <row r="90" spans="1:8" ht="16.5" customHeight="1" x14ac:dyDescent="0.2">
      <c r="A90" s="30" t="s">
        <v>23</v>
      </c>
      <c r="B90" s="58"/>
      <c r="C90" s="58"/>
      <c r="D90" s="2"/>
      <c r="E90" s="1"/>
      <c r="F90" s="1"/>
      <c r="G90" s="1"/>
      <c r="H90" s="1"/>
    </row>
    <row r="91" spans="1:8" ht="16.5" customHeight="1" x14ac:dyDescent="0.2">
      <c r="A91" s="30" t="s">
        <v>21</v>
      </c>
      <c r="B91" s="58"/>
      <c r="C91" s="58"/>
      <c r="D91" s="2"/>
      <c r="E91" s="1"/>
      <c r="F91" s="1"/>
      <c r="G91" s="1"/>
      <c r="H91" s="1"/>
    </row>
    <row r="92" spans="1:8" ht="16.5" customHeight="1" x14ac:dyDescent="0.2">
      <c r="A92" s="30" t="s">
        <v>2</v>
      </c>
      <c r="B92" s="58"/>
      <c r="C92" s="58"/>
      <c r="D92" s="2"/>
      <c r="E92" s="1"/>
      <c r="F92" s="1"/>
      <c r="G92" s="1"/>
      <c r="H92" s="1"/>
    </row>
    <row r="93" spans="1:8" ht="16.5" customHeight="1" x14ac:dyDescent="0.2">
      <c r="B93" s="61"/>
      <c r="C93" s="59"/>
      <c r="D93" s="1"/>
      <c r="E93" s="1"/>
      <c r="F93" s="1"/>
      <c r="G93" s="1"/>
      <c r="H93" s="1"/>
    </row>
    <row r="94" spans="1:8" ht="16.5" customHeight="1" x14ac:dyDescent="0.2">
      <c r="A94" s="11"/>
      <c r="B94" s="13" t="s">
        <v>4</v>
      </c>
      <c r="C94" s="13" t="s">
        <v>15</v>
      </c>
      <c r="D94" s="13" t="s">
        <v>5</v>
      </c>
      <c r="E94" s="1"/>
      <c r="F94" s="1"/>
      <c r="G94" s="1"/>
      <c r="H94" s="1"/>
    </row>
    <row r="95" spans="1:8" ht="16.5" customHeight="1" x14ac:dyDescent="0.2">
      <c r="A95" s="34" t="s">
        <v>95</v>
      </c>
      <c r="B95" s="45"/>
      <c r="C95" s="46"/>
      <c r="D95" s="45">
        <f>B95*(1+C95)</f>
        <v>0</v>
      </c>
      <c r="E95" s="1"/>
      <c r="F95" s="1"/>
      <c r="G95" s="1"/>
      <c r="H95" s="1"/>
    </row>
    <row r="96" spans="1:8" ht="16.5" customHeight="1" x14ac:dyDescent="0.2">
      <c r="A96" s="36"/>
      <c r="C96" s="60"/>
      <c r="D96" s="1"/>
      <c r="E96" s="1"/>
      <c r="F96" s="1"/>
      <c r="G96" s="1"/>
      <c r="H96" s="1"/>
    </row>
    <row r="97" spans="1:8" ht="16.5" customHeight="1" x14ac:dyDescent="0.2">
      <c r="B97" s="61"/>
      <c r="C97" s="62"/>
      <c r="D97" s="1"/>
      <c r="E97" s="1"/>
      <c r="F97" s="1"/>
      <c r="G97" s="1"/>
      <c r="H97" s="1"/>
    </row>
    <row r="98" spans="1:8" ht="16.5" customHeight="1" x14ac:dyDescent="0.2">
      <c r="A98" s="107" t="s">
        <v>78</v>
      </c>
      <c r="B98" s="107"/>
      <c r="C98" s="105" t="s">
        <v>83</v>
      </c>
      <c r="D98" s="106"/>
      <c r="E98" s="1"/>
      <c r="F98" s="1"/>
      <c r="G98" s="1"/>
      <c r="H98" s="1"/>
    </row>
    <row r="99" spans="1:8" ht="16.5" customHeight="1" x14ac:dyDescent="0.2">
      <c r="A99" s="104" t="s">
        <v>31</v>
      </c>
      <c r="B99" s="104"/>
      <c r="C99" s="57">
        <v>7</v>
      </c>
      <c r="D99" s="31" t="s">
        <v>8</v>
      </c>
      <c r="E99" s="1"/>
      <c r="F99" s="1"/>
      <c r="G99" s="1"/>
      <c r="H99" s="1"/>
    </row>
    <row r="100" spans="1:8" ht="32.25" customHeight="1" x14ac:dyDescent="0.2">
      <c r="A100" s="108" t="s">
        <v>32</v>
      </c>
      <c r="B100" s="108"/>
      <c r="C100" s="57">
        <v>10</v>
      </c>
      <c r="D100" s="31" t="s">
        <v>8</v>
      </c>
      <c r="E100" s="1"/>
      <c r="F100" s="1"/>
      <c r="G100" s="1"/>
      <c r="H100" s="1"/>
    </row>
    <row r="101" spans="1:8" ht="16.5" customHeight="1" x14ac:dyDescent="0.2">
      <c r="A101" s="104" t="s">
        <v>18</v>
      </c>
      <c r="B101" s="104"/>
      <c r="C101" s="58"/>
      <c r="D101" s="2"/>
      <c r="E101" s="1"/>
      <c r="F101" s="1"/>
      <c r="G101" s="1"/>
      <c r="H101" s="1"/>
    </row>
    <row r="102" spans="1:8" ht="16.5" customHeight="1" x14ac:dyDescent="0.2">
      <c r="A102" s="104" t="s">
        <v>3</v>
      </c>
      <c r="B102" s="104"/>
      <c r="C102" s="58"/>
      <c r="D102" s="2"/>
      <c r="E102" s="1"/>
      <c r="F102" s="1"/>
      <c r="G102" s="1"/>
      <c r="H102" s="1"/>
    </row>
    <row r="103" spans="1:8" ht="16.5" customHeight="1" x14ac:dyDescent="0.2">
      <c r="A103" s="104" t="s">
        <v>23</v>
      </c>
      <c r="B103" s="104"/>
      <c r="C103" s="58"/>
      <c r="D103" s="2"/>
      <c r="E103" s="1"/>
      <c r="F103" s="1"/>
      <c r="G103" s="1"/>
      <c r="H103" s="1"/>
    </row>
    <row r="104" spans="1:8" ht="16.5" customHeight="1" x14ac:dyDescent="0.2">
      <c r="A104" s="104" t="s">
        <v>24</v>
      </c>
      <c r="B104" s="104"/>
      <c r="C104" s="58"/>
      <c r="D104" s="2"/>
      <c r="E104" s="1"/>
      <c r="F104" s="1"/>
      <c r="G104" s="1"/>
      <c r="H104" s="1"/>
    </row>
    <row r="105" spans="1:8" ht="16.5" customHeight="1" x14ac:dyDescent="0.2">
      <c r="A105" s="104" t="s">
        <v>21</v>
      </c>
      <c r="B105" s="104"/>
      <c r="C105" s="58"/>
      <c r="D105" s="2"/>
      <c r="E105" s="1"/>
      <c r="F105" s="1"/>
      <c r="G105" s="1"/>
      <c r="H105" s="1"/>
    </row>
    <row r="106" spans="1:8" ht="16.5" customHeight="1" x14ac:dyDescent="0.2">
      <c r="A106" s="104" t="s">
        <v>1</v>
      </c>
      <c r="B106" s="104"/>
      <c r="C106" s="58"/>
      <c r="D106" s="2"/>
      <c r="E106" s="1"/>
      <c r="F106" s="1"/>
      <c r="G106" s="1"/>
      <c r="H106" s="1"/>
    </row>
    <row r="107" spans="1:8" ht="16.5" customHeight="1" x14ac:dyDescent="0.2">
      <c r="B107" s="61"/>
      <c r="C107" s="59"/>
      <c r="D107" s="1"/>
      <c r="E107" s="1"/>
      <c r="F107" s="1"/>
      <c r="G107" s="1"/>
      <c r="H107" s="1"/>
    </row>
    <row r="108" spans="1:8" ht="16.5" customHeight="1" x14ac:dyDescent="0.2">
      <c r="A108" s="11"/>
      <c r="B108" s="13" t="s">
        <v>4</v>
      </c>
      <c r="C108" s="13" t="s">
        <v>15</v>
      </c>
      <c r="D108" s="13" t="s">
        <v>5</v>
      </c>
      <c r="E108" s="1"/>
      <c r="F108" s="1"/>
      <c r="G108" s="1"/>
      <c r="H108" s="1"/>
    </row>
    <row r="109" spans="1:8" ht="16.5" customHeight="1" x14ac:dyDescent="0.2">
      <c r="A109" s="34" t="s">
        <v>96</v>
      </c>
      <c r="B109" s="45"/>
      <c r="C109" s="46"/>
      <c r="D109" s="45">
        <f>B109*(1+C109)</f>
        <v>0</v>
      </c>
      <c r="E109" s="1"/>
      <c r="F109" s="1"/>
      <c r="G109" s="1"/>
      <c r="H109" s="1"/>
    </row>
    <row r="110" spans="1:8" ht="16.5" customHeight="1" x14ac:dyDescent="0.2">
      <c r="A110" s="36"/>
      <c r="C110" s="60"/>
      <c r="D110" s="1"/>
      <c r="E110" s="1"/>
      <c r="F110" s="1"/>
      <c r="G110" s="1"/>
      <c r="H110" s="1"/>
    </row>
    <row r="111" spans="1:8" ht="16.5" customHeight="1" x14ac:dyDescent="0.2">
      <c r="A111" s="10"/>
      <c r="B111" s="61"/>
      <c r="C111" s="62"/>
      <c r="D111" s="1"/>
      <c r="E111" s="1"/>
      <c r="F111" s="1"/>
      <c r="G111" s="1"/>
      <c r="H111" s="1"/>
    </row>
    <row r="112" spans="1:8" ht="16.5" customHeight="1" x14ac:dyDescent="0.2">
      <c r="A112" s="107" t="s">
        <v>79</v>
      </c>
      <c r="B112" s="107"/>
      <c r="C112" s="105" t="s">
        <v>83</v>
      </c>
      <c r="D112" s="106"/>
      <c r="E112" s="1"/>
      <c r="F112" s="1"/>
      <c r="G112" s="1"/>
      <c r="H112" s="1"/>
    </row>
    <row r="113" spans="1:8" ht="16.5" customHeight="1" x14ac:dyDescent="0.2">
      <c r="A113" s="104" t="s">
        <v>22</v>
      </c>
      <c r="B113" s="104"/>
      <c r="C113" s="57">
        <v>6</v>
      </c>
      <c r="D113" s="31" t="s">
        <v>8</v>
      </c>
      <c r="E113" s="1"/>
      <c r="F113" s="1"/>
      <c r="G113" s="1"/>
      <c r="H113" s="1"/>
    </row>
    <row r="114" spans="1:8" ht="32.25" customHeight="1" x14ac:dyDescent="0.2">
      <c r="A114" s="108" t="s">
        <v>33</v>
      </c>
      <c r="B114" s="108"/>
      <c r="C114" s="57">
        <v>8</v>
      </c>
      <c r="D114" s="31" t="s">
        <v>8</v>
      </c>
      <c r="E114" s="1"/>
      <c r="F114" s="1"/>
      <c r="G114" s="1"/>
      <c r="H114" s="1"/>
    </row>
    <row r="115" spans="1:8" ht="16.5" customHeight="1" x14ac:dyDescent="0.2">
      <c r="A115" s="104" t="s">
        <v>18</v>
      </c>
      <c r="B115" s="104"/>
      <c r="C115" s="58"/>
      <c r="D115" s="2"/>
      <c r="E115" s="1"/>
      <c r="F115" s="1"/>
      <c r="G115" s="1"/>
      <c r="H115" s="1"/>
    </row>
    <row r="116" spans="1:8" ht="16.5" customHeight="1" x14ac:dyDescent="0.2">
      <c r="A116" s="104" t="s">
        <v>3</v>
      </c>
      <c r="B116" s="104"/>
      <c r="C116" s="58"/>
      <c r="D116" s="2"/>
      <c r="E116" s="1"/>
      <c r="F116" s="1"/>
      <c r="G116" s="1"/>
      <c r="H116" s="1"/>
    </row>
    <row r="117" spans="1:8" ht="16.5" customHeight="1" x14ac:dyDescent="0.2">
      <c r="A117" s="104" t="s">
        <v>23</v>
      </c>
      <c r="B117" s="104"/>
      <c r="C117" s="58"/>
      <c r="D117" s="2"/>
      <c r="E117" s="1"/>
      <c r="F117" s="1"/>
      <c r="G117" s="1"/>
      <c r="H117" s="1"/>
    </row>
    <row r="118" spans="1:8" ht="16.5" customHeight="1" x14ac:dyDescent="0.2">
      <c r="A118" s="104" t="s">
        <v>34</v>
      </c>
      <c r="B118" s="104"/>
      <c r="C118" s="58"/>
      <c r="D118" s="2"/>
      <c r="E118" s="1"/>
      <c r="F118" s="1"/>
      <c r="G118" s="1"/>
      <c r="H118" s="1"/>
    </row>
    <row r="119" spans="1:8" ht="16.5" customHeight="1" x14ac:dyDescent="0.2">
      <c r="A119" s="104" t="s">
        <v>21</v>
      </c>
      <c r="B119" s="104"/>
      <c r="C119" s="58"/>
      <c r="D119" s="2"/>
      <c r="E119" s="1"/>
      <c r="F119" s="1"/>
      <c r="G119" s="1"/>
      <c r="H119" s="1"/>
    </row>
    <row r="120" spans="1:8" ht="16.5" customHeight="1" x14ac:dyDescent="0.2">
      <c r="A120" s="104" t="s">
        <v>1</v>
      </c>
      <c r="B120" s="104"/>
      <c r="C120" s="58"/>
      <c r="D120" s="2"/>
      <c r="E120" s="1"/>
      <c r="F120" s="1"/>
      <c r="G120" s="1"/>
      <c r="H120" s="1"/>
    </row>
    <row r="121" spans="1:8" ht="16.5" customHeight="1" x14ac:dyDescent="0.2">
      <c r="B121" s="61"/>
      <c r="C121" s="61"/>
      <c r="D121" s="25"/>
      <c r="E121" s="1"/>
      <c r="F121" s="1"/>
      <c r="G121" s="1"/>
      <c r="H121" s="1"/>
    </row>
    <row r="122" spans="1:8" ht="16.5" customHeight="1" x14ac:dyDescent="0.2">
      <c r="A122" s="11"/>
      <c r="B122" s="13" t="s">
        <v>4</v>
      </c>
      <c r="C122" s="13" t="s">
        <v>15</v>
      </c>
      <c r="D122" s="13" t="s">
        <v>5</v>
      </c>
      <c r="E122" s="1"/>
      <c r="F122" s="1"/>
      <c r="G122" s="1"/>
      <c r="H122" s="1"/>
    </row>
    <row r="123" spans="1:8" ht="16.5" customHeight="1" x14ac:dyDescent="0.2">
      <c r="A123" s="34" t="s">
        <v>97</v>
      </c>
      <c r="B123" s="45"/>
      <c r="C123" s="46"/>
      <c r="D123" s="45">
        <f>B123*(1+C123)</f>
        <v>0</v>
      </c>
      <c r="E123" s="1"/>
      <c r="F123" s="1"/>
      <c r="G123" s="1"/>
      <c r="H123" s="1"/>
    </row>
    <row r="124" spans="1:8" ht="16.5" customHeight="1" x14ac:dyDescent="0.2">
      <c r="A124" s="36"/>
      <c r="C124" s="60"/>
      <c r="D124" s="1"/>
      <c r="E124" s="1"/>
      <c r="F124" s="1"/>
      <c r="G124" s="1"/>
      <c r="H124" s="1"/>
    </row>
    <row r="125" spans="1:8" ht="16.5" customHeight="1" x14ac:dyDescent="0.2">
      <c r="A125" s="10"/>
      <c r="B125" s="61"/>
      <c r="C125" s="62"/>
      <c r="D125" s="1"/>
      <c r="E125" s="1"/>
      <c r="F125" s="1"/>
      <c r="G125" s="1"/>
      <c r="H125" s="1"/>
    </row>
    <row r="126" spans="1:8" ht="16.5" customHeight="1" x14ac:dyDescent="0.2">
      <c r="A126" s="107" t="s">
        <v>80</v>
      </c>
      <c r="B126" s="107"/>
      <c r="C126" s="105" t="s">
        <v>83</v>
      </c>
      <c r="D126" s="106"/>
      <c r="E126" s="1"/>
      <c r="F126" s="1"/>
      <c r="G126" s="1"/>
      <c r="H126" s="1"/>
    </row>
    <row r="127" spans="1:8" ht="16.5" customHeight="1" x14ac:dyDescent="0.2">
      <c r="A127" s="104" t="s">
        <v>35</v>
      </c>
      <c r="B127" s="104"/>
      <c r="C127" s="57">
        <v>2</v>
      </c>
      <c r="D127" s="31" t="s">
        <v>8</v>
      </c>
      <c r="E127" s="1"/>
      <c r="F127" s="1"/>
      <c r="G127" s="1"/>
      <c r="H127" s="1"/>
    </row>
    <row r="128" spans="1:8" ht="16.5" customHeight="1" x14ac:dyDescent="0.2">
      <c r="A128" s="108" t="s">
        <v>36</v>
      </c>
      <c r="B128" s="108"/>
      <c r="C128" s="65">
        <v>7</v>
      </c>
      <c r="D128" s="14" t="s">
        <v>8</v>
      </c>
      <c r="E128" s="1"/>
      <c r="F128" s="1"/>
      <c r="G128" s="1"/>
      <c r="H128" s="1"/>
    </row>
    <row r="129" spans="1:8" ht="16.5" customHeight="1" x14ac:dyDescent="0.2">
      <c r="A129" s="104" t="s">
        <v>3</v>
      </c>
      <c r="B129" s="104"/>
      <c r="C129" s="58"/>
      <c r="D129" s="2"/>
      <c r="E129" s="1"/>
      <c r="F129" s="1"/>
      <c r="G129" s="1"/>
      <c r="H129" s="1"/>
    </row>
    <row r="130" spans="1:8" ht="16.5" customHeight="1" x14ac:dyDescent="0.2">
      <c r="A130" s="104" t="s">
        <v>23</v>
      </c>
      <c r="B130" s="104"/>
      <c r="C130" s="58"/>
      <c r="D130" s="2"/>
      <c r="E130" s="1"/>
      <c r="F130" s="1"/>
      <c r="G130" s="1"/>
      <c r="H130" s="1"/>
    </row>
    <row r="131" spans="1:8" ht="16.5" customHeight="1" x14ac:dyDescent="0.2">
      <c r="A131" s="104" t="s">
        <v>21</v>
      </c>
      <c r="B131" s="104"/>
      <c r="C131" s="58"/>
      <c r="D131" s="2"/>
      <c r="E131" s="1"/>
      <c r="F131" s="1"/>
      <c r="G131" s="1"/>
      <c r="H131" s="1"/>
    </row>
    <row r="132" spans="1:8" ht="16.5" customHeight="1" x14ac:dyDescent="0.2">
      <c r="A132" s="104" t="s">
        <v>2</v>
      </c>
      <c r="B132" s="104"/>
      <c r="C132" s="58"/>
      <c r="D132" s="2"/>
      <c r="E132" s="1"/>
      <c r="F132" s="1"/>
      <c r="G132" s="1"/>
      <c r="H132" s="1"/>
    </row>
    <row r="133" spans="1:8" ht="16.5" customHeight="1" x14ac:dyDescent="0.2">
      <c r="B133" s="61"/>
      <c r="C133" s="59"/>
      <c r="D133" s="1"/>
      <c r="E133" s="1"/>
      <c r="F133" s="1"/>
      <c r="G133" s="1"/>
      <c r="H133" s="1"/>
    </row>
    <row r="134" spans="1:8" ht="16.5" customHeight="1" x14ac:dyDescent="0.2">
      <c r="A134" s="11"/>
      <c r="B134" s="13" t="s">
        <v>4</v>
      </c>
      <c r="C134" s="13" t="s">
        <v>15</v>
      </c>
      <c r="D134" s="13" t="s">
        <v>5</v>
      </c>
      <c r="E134" s="1"/>
      <c r="F134" s="1"/>
      <c r="G134" s="1"/>
      <c r="H134" s="1"/>
    </row>
    <row r="135" spans="1:8" ht="16.5" customHeight="1" x14ac:dyDescent="0.2">
      <c r="A135" s="34" t="s">
        <v>98</v>
      </c>
      <c r="B135" s="45"/>
      <c r="C135" s="46"/>
      <c r="D135" s="45">
        <f>B135*(1+C135)</f>
        <v>0</v>
      </c>
      <c r="E135" s="1"/>
      <c r="F135" s="1"/>
      <c r="G135" s="1"/>
      <c r="H135" s="1"/>
    </row>
    <row r="136" spans="1:8" ht="16.5" customHeight="1" x14ac:dyDescent="0.2">
      <c r="A136" s="36"/>
      <c r="C136" s="60"/>
      <c r="D136" s="1"/>
      <c r="E136" s="1"/>
      <c r="F136" s="1"/>
      <c r="G136" s="1"/>
      <c r="H136" s="1"/>
    </row>
    <row r="137" spans="1:8" ht="16.5" customHeight="1" x14ac:dyDescent="0.2">
      <c r="A137" s="10"/>
      <c r="B137" s="61"/>
      <c r="C137" s="62"/>
      <c r="D137" s="1"/>
      <c r="E137" s="1"/>
      <c r="F137" s="1"/>
      <c r="G137" s="1"/>
      <c r="H137" s="1"/>
    </row>
    <row r="138" spans="1:8" ht="16.5" customHeight="1" x14ac:dyDescent="0.2">
      <c r="A138" s="107" t="s">
        <v>81</v>
      </c>
      <c r="B138" s="107"/>
      <c r="C138" s="105" t="s">
        <v>83</v>
      </c>
      <c r="D138" s="106"/>
      <c r="E138" s="1"/>
      <c r="F138" s="1"/>
      <c r="G138" s="1"/>
      <c r="H138" s="1"/>
    </row>
    <row r="139" spans="1:8" ht="16.5" customHeight="1" x14ac:dyDescent="0.2">
      <c r="A139" s="104" t="s">
        <v>37</v>
      </c>
      <c r="B139" s="104"/>
      <c r="C139" s="57">
        <v>2</v>
      </c>
      <c r="D139" s="31" t="s">
        <v>8</v>
      </c>
      <c r="E139" s="1"/>
      <c r="F139" s="1"/>
      <c r="G139" s="1"/>
      <c r="H139" s="1"/>
    </row>
    <row r="140" spans="1:8" ht="16.5" customHeight="1" x14ac:dyDescent="0.2">
      <c r="A140" s="104" t="s">
        <v>38</v>
      </c>
      <c r="B140" s="104"/>
      <c r="C140" s="57">
        <v>6</v>
      </c>
      <c r="D140" s="31" t="s">
        <v>8</v>
      </c>
      <c r="E140" s="1"/>
      <c r="F140" s="1"/>
      <c r="G140" s="1"/>
      <c r="H140" s="1"/>
    </row>
    <row r="141" spans="1:8" ht="16.5" customHeight="1" x14ac:dyDescent="0.2">
      <c r="A141" s="104" t="s">
        <v>18</v>
      </c>
      <c r="B141" s="104"/>
      <c r="C141" s="58"/>
      <c r="D141" s="2"/>
      <c r="E141" s="1"/>
      <c r="F141" s="1"/>
      <c r="G141" s="1"/>
      <c r="H141" s="1"/>
    </row>
    <row r="142" spans="1:8" ht="16.5" customHeight="1" x14ac:dyDescent="0.2">
      <c r="A142" s="104" t="s">
        <v>3</v>
      </c>
      <c r="B142" s="104"/>
      <c r="C142" s="58"/>
      <c r="D142" s="2"/>
      <c r="E142" s="1"/>
      <c r="F142" s="1"/>
      <c r="G142" s="1"/>
      <c r="H142" s="1"/>
    </row>
    <row r="143" spans="1:8" ht="16.5" customHeight="1" x14ac:dyDescent="0.2">
      <c r="A143" s="104" t="s">
        <v>23</v>
      </c>
      <c r="B143" s="104"/>
      <c r="C143" s="58"/>
      <c r="D143" s="2"/>
      <c r="E143" s="1"/>
      <c r="F143" s="1"/>
      <c r="G143" s="1"/>
      <c r="H143" s="1"/>
    </row>
    <row r="144" spans="1:8" ht="16.5" customHeight="1" x14ac:dyDescent="0.2">
      <c r="A144" s="104" t="s">
        <v>21</v>
      </c>
      <c r="B144" s="104"/>
      <c r="C144" s="58"/>
      <c r="D144" s="2"/>
      <c r="E144" s="1"/>
      <c r="F144" s="1"/>
      <c r="G144" s="1"/>
      <c r="H144" s="1"/>
    </row>
    <row r="145" spans="1:8" ht="16.5" customHeight="1" x14ac:dyDescent="0.2">
      <c r="A145" s="104" t="s">
        <v>2</v>
      </c>
      <c r="B145" s="104"/>
      <c r="C145" s="58"/>
      <c r="D145" s="2"/>
      <c r="E145" s="1"/>
      <c r="F145" s="1"/>
      <c r="G145" s="1"/>
      <c r="H145" s="1"/>
    </row>
    <row r="146" spans="1:8" ht="16.5" customHeight="1" x14ac:dyDescent="0.2">
      <c r="B146" s="61"/>
      <c r="C146" s="59"/>
      <c r="D146" s="1"/>
      <c r="E146" s="1"/>
      <c r="F146" s="1"/>
      <c r="G146" s="1"/>
      <c r="H146" s="1"/>
    </row>
    <row r="147" spans="1:8" ht="16.5" customHeight="1" x14ac:dyDescent="0.2">
      <c r="A147" s="11"/>
      <c r="B147" s="13" t="s">
        <v>4</v>
      </c>
      <c r="C147" s="13" t="s">
        <v>15</v>
      </c>
      <c r="D147" s="13" t="s">
        <v>5</v>
      </c>
      <c r="E147" s="1"/>
      <c r="F147" s="1"/>
      <c r="G147" s="1"/>
      <c r="H147" s="1"/>
    </row>
    <row r="148" spans="1:8" ht="16.5" customHeight="1" x14ac:dyDescent="0.2">
      <c r="A148" s="34" t="s">
        <v>99</v>
      </c>
      <c r="B148" s="45"/>
      <c r="C148" s="46"/>
      <c r="D148" s="45">
        <f>B148*(1+C148)</f>
        <v>0</v>
      </c>
      <c r="E148" s="1"/>
      <c r="F148" s="1"/>
      <c r="G148" s="1"/>
      <c r="H148" s="1"/>
    </row>
    <row r="149" spans="1:8" ht="16.5" customHeight="1" x14ac:dyDescent="0.2">
      <c r="A149" s="36"/>
      <c r="C149" s="60"/>
      <c r="D149" s="1"/>
      <c r="E149" s="1"/>
      <c r="F149" s="1"/>
      <c r="G149" s="1"/>
      <c r="H149" s="1"/>
    </row>
    <row r="150" spans="1:8" ht="16.5" customHeight="1" x14ac:dyDescent="0.2">
      <c r="B150" s="61"/>
      <c r="C150" s="62"/>
      <c r="D150" s="1"/>
      <c r="E150" s="1"/>
      <c r="F150" s="1"/>
      <c r="G150" s="1"/>
      <c r="H150" s="1"/>
    </row>
    <row r="151" spans="1:8" ht="16.5" customHeight="1" x14ac:dyDescent="0.2">
      <c r="A151" s="107" t="s">
        <v>82</v>
      </c>
      <c r="B151" s="107"/>
      <c r="C151" s="105" t="s">
        <v>83</v>
      </c>
      <c r="D151" s="106"/>
      <c r="E151" s="1"/>
      <c r="F151" s="1"/>
      <c r="G151" s="1"/>
      <c r="H151" s="1"/>
    </row>
    <row r="152" spans="1:8" ht="16.5" customHeight="1" x14ac:dyDescent="0.2">
      <c r="A152" s="104" t="s">
        <v>35</v>
      </c>
      <c r="B152" s="104"/>
      <c r="C152" s="57">
        <v>2</v>
      </c>
      <c r="D152" s="31" t="s">
        <v>8</v>
      </c>
      <c r="E152" s="1"/>
      <c r="F152" s="1"/>
      <c r="G152" s="1"/>
      <c r="H152" s="1"/>
    </row>
    <row r="153" spans="1:8" ht="16.5" customHeight="1" x14ac:dyDescent="0.2">
      <c r="A153" s="104" t="s">
        <v>39</v>
      </c>
      <c r="B153" s="104"/>
      <c r="C153" s="57">
        <v>1</v>
      </c>
      <c r="D153" s="31" t="s">
        <v>8</v>
      </c>
      <c r="E153" s="1"/>
      <c r="F153" s="1"/>
      <c r="G153" s="1"/>
      <c r="H153" s="1"/>
    </row>
    <row r="154" spans="1:8" ht="16.5" customHeight="1" x14ac:dyDescent="0.2">
      <c r="A154" s="104" t="s">
        <v>3</v>
      </c>
      <c r="B154" s="104"/>
      <c r="C154" s="58"/>
      <c r="D154" s="2"/>
      <c r="E154" s="1"/>
      <c r="F154" s="1"/>
      <c r="G154" s="1"/>
      <c r="H154" s="1"/>
    </row>
    <row r="155" spans="1:8" ht="16.5" customHeight="1" x14ac:dyDescent="0.2">
      <c r="A155" s="104" t="s">
        <v>23</v>
      </c>
      <c r="B155" s="104"/>
      <c r="C155" s="58"/>
      <c r="D155" s="2"/>
      <c r="E155" s="1"/>
      <c r="F155" s="1"/>
      <c r="G155" s="1"/>
      <c r="H155" s="1"/>
    </row>
    <row r="156" spans="1:8" ht="16.5" customHeight="1" x14ac:dyDescent="0.2">
      <c r="A156" s="104" t="s">
        <v>21</v>
      </c>
      <c r="B156" s="104"/>
      <c r="C156" s="58"/>
      <c r="D156" s="2"/>
      <c r="E156" s="1"/>
      <c r="F156" s="1"/>
      <c r="G156" s="1"/>
      <c r="H156" s="1"/>
    </row>
    <row r="157" spans="1:8" ht="16.5" customHeight="1" x14ac:dyDescent="0.2">
      <c r="A157" s="104" t="s">
        <v>72</v>
      </c>
      <c r="B157" s="104"/>
      <c r="C157" s="58"/>
      <c r="D157" s="2"/>
      <c r="E157" s="1"/>
      <c r="F157" s="1"/>
      <c r="G157" s="1"/>
      <c r="H157" s="1"/>
    </row>
    <row r="158" spans="1:8" ht="16.5" customHeight="1" x14ac:dyDescent="0.2">
      <c r="B158" s="61"/>
      <c r="C158" s="61"/>
      <c r="D158" s="25"/>
      <c r="E158" s="1"/>
      <c r="F158" s="1"/>
      <c r="G158" s="1"/>
      <c r="H158" s="1"/>
    </row>
    <row r="159" spans="1:8" ht="16.5" customHeight="1" x14ac:dyDescent="0.2">
      <c r="A159" s="11"/>
      <c r="B159" s="13" t="s">
        <v>4</v>
      </c>
      <c r="C159" s="13" t="s">
        <v>15</v>
      </c>
      <c r="D159" s="13" t="s">
        <v>5</v>
      </c>
      <c r="E159" s="1"/>
      <c r="F159" s="1"/>
      <c r="G159" s="1"/>
      <c r="H159" s="1"/>
    </row>
    <row r="160" spans="1:8" ht="16.5" customHeight="1" x14ac:dyDescent="0.2">
      <c r="A160" s="34" t="s">
        <v>100</v>
      </c>
      <c r="B160" s="45"/>
      <c r="C160" s="46"/>
      <c r="D160" s="45">
        <f>B160*(1+C160)</f>
        <v>0</v>
      </c>
      <c r="E160" s="1"/>
      <c r="F160" s="1"/>
      <c r="G160" s="1"/>
      <c r="H160" s="1"/>
    </row>
    <row r="161" spans="1:9" ht="16.5" customHeight="1" x14ac:dyDescent="0.2">
      <c r="A161" s="36"/>
      <c r="D161" s="26"/>
      <c r="E161" s="1"/>
      <c r="F161" s="1"/>
      <c r="G161" s="1"/>
      <c r="H161" s="1"/>
    </row>
    <row r="162" spans="1:9" ht="16.5" customHeight="1" x14ac:dyDescent="0.2">
      <c r="A162" s="36"/>
      <c r="B162" s="61"/>
      <c r="C162" s="61"/>
      <c r="D162" s="23"/>
      <c r="E162" s="1"/>
      <c r="F162" s="1"/>
      <c r="G162" s="1"/>
      <c r="H162" s="1"/>
    </row>
    <row r="163" spans="1:9" ht="16.5" customHeight="1" x14ac:dyDescent="0.2">
      <c r="A163" s="119" t="s">
        <v>16</v>
      </c>
      <c r="B163" s="119"/>
      <c r="C163" s="119"/>
      <c r="D163" s="119"/>
      <c r="E163" s="1"/>
      <c r="F163" s="1"/>
      <c r="G163" s="1"/>
      <c r="H163" s="1"/>
    </row>
    <row r="164" spans="1:9" ht="16.5" customHeight="1" x14ac:dyDescent="0.2">
      <c r="B164" s="61"/>
      <c r="C164" s="61"/>
      <c r="D164" s="24"/>
      <c r="E164" s="1"/>
      <c r="F164" s="1"/>
      <c r="G164" s="1"/>
      <c r="H164" s="1"/>
    </row>
    <row r="165" spans="1:9" ht="16.5" customHeight="1" x14ac:dyDescent="0.2">
      <c r="A165" s="43"/>
      <c r="B165" s="13" t="s">
        <v>4</v>
      </c>
      <c r="C165" s="13" t="s">
        <v>15</v>
      </c>
      <c r="D165" s="13" t="s">
        <v>5</v>
      </c>
      <c r="E165" s="1"/>
      <c r="F165" s="1"/>
      <c r="G165" s="1"/>
      <c r="H165" s="1"/>
    </row>
    <row r="166" spans="1:9" ht="16.5" customHeight="1" x14ac:dyDescent="0.2">
      <c r="A166" s="44" t="s">
        <v>14</v>
      </c>
      <c r="B166" s="45">
        <f>B30+B42+B56+B70+B83+B95+B109+B123+B135+B148+B160</f>
        <v>0</v>
      </c>
      <c r="C166" s="46"/>
      <c r="D166" s="45">
        <f>E30+D42+D56+D70+D83+D95+D109+D123+D135+D148+D160</f>
        <v>0</v>
      </c>
      <c r="E166" s="1"/>
      <c r="F166" s="1"/>
      <c r="G166" s="1"/>
      <c r="H166" s="1"/>
    </row>
    <row r="167" spans="1:9" ht="16.5" customHeight="1" thickBot="1" x14ac:dyDescent="0.25">
      <c r="B167" s="40"/>
      <c r="C167" s="40"/>
      <c r="D167" s="1"/>
      <c r="E167" s="1"/>
      <c r="F167" s="1"/>
      <c r="G167" s="1"/>
      <c r="H167" s="1"/>
    </row>
    <row r="168" spans="1:9" ht="16.5" customHeight="1" thickBot="1" x14ac:dyDescent="0.25">
      <c r="A168" s="75"/>
      <c r="B168" s="76" t="s">
        <v>4</v>
      </c>
      <c r="C168" s="76" t="s">
        <v>15</v>
      </c>
      <c r="D168" s="77" t="s">
        <v>5</v>
      </c>
      <c r="E168" s="116"/>
      <c r="F168" s="116"/>
      <c r="G168" s="115"/>
      <c r="H168" s="115"/>
    </row>
    <row r="169" spans="1:9" s="10" customFormat="1" ht="16.5" customHeight="1" x14ac:dyDescent="0.2">
      <c r="A169" s="78" t="s">
        <v>137</v>
      </c>
      <c r="B169" s="79">
        <f>B166*12</f>
        <v>0</v>
      </c>
      <c r="C169" s="79"/>
      <c r="D169" s="80">
        <f>D166*12</f>
        <v>0</v>
      </c>
      <c r="E169" s="56"/>
      <c r="F169" s="56"/>
      <c r="G169" s="56"/>
      <c r="H169" s="56"/>
      <c r="I169" s="9"/>
    </row>
    <row r="170" spans="1:9" s="10" customFormat="1" ht="16.5" customHeight="1" thickBot="1" x14ac:dyDescent="0.25">
      <c r="A170" s="81" t="s">
        <v>140</v>
      </c>
      <c r="B170" s="82">
        <f>B169*2</f>
        <v>0</v>
      </c>
      <c r="C170" s="82"/>
      <c r="D170" s="83">
        <f>D169*2</f>
        <v>0</v>
      </c>
      <c r="E170" s="56"/>
      <c r="F170" s="56"/>
      <c r="G170" s="56"/>
      <c r="H170" s="56"/>
      <c r="I170" s="9"/>
    </row>
    <row r="171" spans="1:9" x14ac:dyDescent="0.2">
      <c r="A171" s="27"/>
      <c r="B171" s="66"/>
      <c r="C171" s="66"/>
      <c r="D171" s="27"/>
      <c r="E171" s="27"/>
      <c r="F171" s="27"/>
      <c r="G171" s="27"/>
      <c r="H171" s="27"/>
    </row>
    <row r="172" spans="1:9" x14ac:dyDescent="0.2">
      <c r="B172" s="61"/>
      <c r="C172" s="61"/>
      <c r="D172" s="1"/>
      <c r="E172" s="1"/>
      <c r="F172" s="1"/>
      <c r="G172" s="1"/>
      <c r="H172" s="1"/>
    </row>
    <row r="173" spans="1:9" x14ac:dyDescent="0.2">
      <c r="B173" s="61"/>
      <c r="C173" s="61"/>
      <c r="D173" s="1"/>
      <c r="E173" s="1"/>
      <c r="F173" s="1"/>
      <c r="G173" s="1"/>
      <c r="H173" s="1"/>
    </row>
    <row r="174" spans="1:9" x14ac:dyDescent="0.2">
      <c r="A174" s="3" t="s">
        <v>132</v>
      </c>
      <c r="B174" s="61"/>
      <c r="C174" s="61"/>
      <c r="D174" s="1"/>
      <c r="E174" s="1"/>
      <c r="F174" s="1"/>
      <c r="G174" s="1"/>
      <c r="H174" s="1"/>
    </row>
    <row r="175" spans="1:9" x14ac:dyDescent="0.2">
      <c r="A175" s="10"/>
      <c r="B175" s="61"/>
      <c r="C175" s="61"/>
      <c r="D175" s="1"/>
      <c r="E175" s="1"/>
      <c r="F175" s="1"/>
      <c r="G175" s="1"/>
      <c r="H175" s="1"/>
    </row>
    <row r="176" spans="1:9" x14ac:dyDescent="0.2">
      <c r="A176" s="47" t="s">
        <v>13</v>
      </c>
      <c r="C176" s="4" t="s">
        <v>7</v>
      </c>
      <c r="E176" s="1"/>
      <c r="G176" s="1"/>
      <c r="H176" s="1"/>
    </row>
    <row r="177" spans="1:8" x14ac:dyDescent="0.2">
      <c r="A177" s="3" t="s">
        <v>11</v>
      </c>
      <c r="C177" s="61"/>
      <c r="D177" s="1"/>
      <c r="E177" s="1"/>
      <c r="F177" s="1"/>
      <c r="G177" s="1"/>
      <c r="H177" s="1"/>
    </row>
    <row r="178" spans="1:8" x14ac:dyDescent="0.2">
      <c r="B178" s="61"/>
      <c r="C178" s="61"/>
      <c r="D178" s="1"/>
      <c r="E178" s="1"/>
      <c r="F178" s="1"/>
      <c r="G178" s="1"/>
      <c r="H178" s="1"/>
    </row>
    <row r="179" spans="1:8" x14ac:dyDescent="0.2">
      <c r="A179" s="3" t="s">
        <v>12</v>
      </c>
      <c r="C179" s="61"/>
      <c r="D179" s="1"/>
      <c r="E179" s="1"/>
      <c r="F179" s="1"/>
      <c r="G179" s="1"/>
      <c r="H179" s="1"/>
    </row>
    <row r="180" spans="1:8" x14ac:dyDescent="0.2">
      <c r="A180" s="3" t="s">
        <v>6</v>
      </c>
      <c r="B180" s="61"/>
      <c r="C180" s="61"/>
      <c r="D180" s="1"/>
      <c r="E180" s="1"/>
      <c r="F180" s="1"/>
      <c r="G180" s="1"/>
      <c r="H180" s="1"/>
    </row>
    <row r="181" spans="1:8" x14ac:dyDescent="0.2">
      <c r="B181" s="61"/>
      <c r="C181" s="61"/>
      <c r="D181" s="1"/>
      <c r="E181" s="1"/>
      <c r="F181" s="1"/>
      <c r="G181" s="1"/>
      <c r="H181" s="1"/>
    </row>
    <row r="182" spans="1:8" x14ac:dyDescent="0.2">
      <c r="A182" s="22"/>
      <c r="B182" s="61"/>
      <c r="C182" s="61"/>
      <c r="D182" s="1"/>
      <c r="E182" s="1"/>
      <c r="F182" s="1"/>
      <c r="G182" s="1"/>
      <c r="H182" s="1"/>
    </row>
    <row r="183" spans="1:8" x14ac:dyDescent="0.2">
      <c r="B183" s="61"/>
      <c r="C183" s="61"/>
      <c r="D183" s="1"/>
      <c r="E183" s="1"/>
      <c r="F183" s="1"/>
      <c r="G183" s="1"/>
      <c r="H183" s="1"/>
    </row>
    <row r="184" spans="1:8" x14ac:dyDescent="0.2">
      <c r="B184" s="61"/>
      <c r="C184" s="61"/>
      <c r="D184" s="1"/>
      <c r="E184" s="1"/>
      <c r="F184" s="1"/>
      <c r="G184" s="1"/>
      <c r="H184" s="1"/>
    </row>
    <row r="185" spans="1:8" x14ac:dyDescent="0.2">
      <c r="B185" s="61"/>
      <c r="C185" s="61"/>
      <c r="D185" s="1"/>
      <c r="E185" s="1"/>
      <c r="F185" s="1"/>
      <c r="G185" s="1"/>
      <c r="H185" s="1"/>
    </row>
  </sheetData>
  <mergeCells count="99">
    <mergeCell ref="A36:B36"/>
    <mergeCell ref="A37:B37"/>
    <mergeCell ref="A26:B26"/>
    <mergeCell ref="A27:B27"/>
    <mergeCell ref="A33:B33"/>
    <mergeCell ref="A34:B34"/>
    <mergeCell ref="A35:B35"/>
    <mergeCell ref="A11:D11"/>
    <mergeCell ref="A12:D12"/>
    <mergeCell ref="A15:D15"/>
    <mergeCell ref="A163:D163"/>
    <mergeCell ref="A157:B157"/>
    <mergeCell ref="C19:D19"/>
    <mergeCell ref="C33:D33"/>
    <mergeCell ref="C45:D45"/>
    <mergeCell ref="C59:D59"/>
    <mergeCell ref="A19:B19"/>
    <mergeCell ref="A20:B20"/>
    <mergeCell ref="A21:B21"/>
    <mergeCell ref="A22:B22"/>
    <mergeCell ref="A23:B23"/>
    <mergeCell ref="A24:B24"/>
    <mergeCell ref="A25:B25"/>
    <mergeCell ref="A119:B119"/>
    <mergeCell ref="A120:B120"/>
    <mergeCell ref="A126:B126"/>
    <mergeCell ref="A127:B127"/>
    <mergeCell ref="A128:B128"/>
    <mergeCell ref="A48:B48"/>
    <mergeCell ref="A49:B49"/>
    <mergeCell ref="A50:B50"/>
    <mergeCell ref="A51:B51"/>
    <mergeCell ref="G168:H168"/>
    <mergeCell ref="E168:F168"/>
    <mergeCell ref="A103:B103"/>
    <mergeCell ref="A104:B104"/>
    <mergeCell ref="A105:B105"/>
    <mergeCell ref="A106:B106"/>
    <mergeCell ref="A155:B155"/>
    <mergeCell ref="A156:B156"/>
    <mergeCell ref="A151:B151"/>
    <mergeCell ref="A152:B152"/>
    <mergeCell ref="A153:B153"/>
    <mergeCell ref="A154:B154"/>
    <mergeCell ref="A38:B38"/>
    <mergeCell ref="A39:B39"/>
    <mergeCell ref="A45:B45"/>
    <mergeCell ref="A46:B46"/>
    <mergeCell ref="A47:B47"/>
    <mergeCell ref="A76:B76"/>
    <mergeCell ref="A77:B77"/>
    <mergeCell ref="A78:B78"/>
    <mergeCell ref="A79:B79"/>
    <mergeCell ref="A52:B52"/>
    <mergeCell ref="A53:B53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3:B73"/>
    <mergeCell ref="A74:B74"/>
    <mergeCell ref="A75:B75"/>
    <mergeCell ref="A140:B140"/>
    <mergeCell ref="A141:B141"/>
    <mergeCell ref="A142:B142"/>
    <mergeCell ref="A80:B80"/>
    <mergeCell ref="A98:B98"/>
    <mergeCell ref="A99:B99"/>
    <mergeCell ref="A100:B100"/>
    <mergeCell ref="A101:B101"/>
    <mergeCell ref="A102:B102"/>
    <mergeCell ref="A112:B112"/>
    <mergeCell ref="A113:B113"/>
    <mergeCell ref="A114:B114"/>
    <mergeCell ref="A115:B115"/>
    <mergeCell ref="A116:B116"/>
    <mergeCell ref="A117:B117"/>
    <mergeCell ref="A118:B118"/>
    <mergeCell ref="A143:B143"/>
    <mergeCell ref="A144:B144"/>
    <mergeCell ref="A145:B145"/>
    <mergeCell ref="C151:D151"/>
    <mergeCell ref="C73:D73"/>
    <mergeCell ref="C86:D86"/>
    <mergeCell ref="C98:D98"/>
    <mergeCell ref="C112:D112"/>
    <mergeCell ref="C126:D126"/>
    <mergeCell ref="C138:D138"/>
    <mergeCell ref="A129:B129"/>
    <mergeCell ref="A130:B130"/>
    <mergeCell ref="A131:B131"/>
    <mergeCell ref="A132:B132"/>
    <mergeCell ref="A138:B138"/>
    <mergeCell ref="A139:B139"/>
  </mergeCells>
  <hyperlinks>
    <hyperlink ref="A46" r:id="rId1" xr:uid="{28698F1E-644D-42B9-A6F0-0429A86262AB}"/>
    <hyperlink ref="A50" r:id="rId2" xr:uid="{EDE196ED-7A96-485D-BA00-944E2A592BFD}"/>
    <hyperlink ref="A51" r:id="rId3" xr:uid="{A9796EB8-3EF0-46EC-B58C-1D593CB68A32}"/>
    <hyperlink ref="A52" r:id="rId4" xr:uid="{2124369C-3044-410E-B1DC-56558AB016B3}"/>
    <hyperlink ref="A20" r:id="rId5" xr:uid="{4F5A5260-192B-44D3-96F7-141D405C3FEF}"/>
    <hyperlink ref="A60" r:id="rId6" xr:uid="{36AD14B2-F5F5-49DF-8BBC-DB4D0F47B7B4}"/>
    <hyperlink ref="A61" r:id="rId7" xr:uid="{A8434C9D-B393-4ED2-B172-492516246F57}"/>
    <hyperlink ref="A64" r:id="rId8" xr:uid="{710D247F-1DAA-4A7B-8D13-B76BFEB2631C}"/>
    <hyperlink ref="A65" r:id="rId9" xr:uid="{F6098319-3335-4742-A828-D3FD62A92B0B}"/>
    <hyperlink ref="A66" r:id="rId10" xr:uid="{9A588454-08D3-4ED0-A2F4-BBE803642739}"/>
    <hyperlink ref="A75" r:id="rId11" xr:uid="{883EA7F2-98F5-4232-88FA-6C62CACCB9A5}"/>
    <hyperlink ref="A78" r:id="rId12" xr:uid="{5CD60F7D-B774-45BA-A263-E539A86F4AEE}"/>
    <hyperlink ref="A79" r:id="rId13" xr:uid="{18598141-25AD-49E4-8A0C-DBA7A9FC9EC6}"/>
    <hyperlink ref="A87" r:id="rId14" xr:uid="{C29483BD-5735-4261-9D7D-94ABA7B94F45}"/>
    <hyperlink ref="A88" r:id="rId15" xr:uid="{DF240562-F31B-45A9-9A59-9001630046C2}"/>
    <hyperlink ref="A90" r:id="rId16" xr:uid="{56D732C6-4998-40B9-93A7-527DFE8656B0}"/>
    <hyperlink ref="A91" r:id="rId17" xr:uid="{C56B820D-8A96-4BFB-AF96-5E7759D965F0}"/>
    <hyperlink ref="A99" r:id="rId18" xr:uid="{A5288D0E-C838-4BC2-9D71-A5A14D5E5342}"/>
    <hyperlink ref="A100" r:id="rId19" xr:uid="{E4879CD5-19FB-4CC7-A7D7-4C58A6DE5260}"/>
    <hyperlink ref="A103" r:id="rId20" xr:uid="{CDBEA024-93F5-424E-97F8-F6539452D5E8}"/>
    <hyperlink ref="A104" r:id="rId21" xr:uid="{EB1FB194-3290-45F6-AAB4-A2A1E9093DF2}"/>
    <hyperlink ref="A105" r:id="rId22" xr:uid="{D00951A2-AEFA-4565-9F36-246645C0A2BA}"/>
    <hyperlink ref="A113" r:id="rId23" xr:uid="{24B2B4E4-8DF7-4AB7-82D8-5A8B7C7236FE}"/>
    <hyperlink ref="A114" r:id="rId24" xr:uid="{39B5E266-95DE-4CF4-888A-F949EE9AA993}"/>
    <hyperlink ref="A117" r:id="rId25" xr:uid="{9462D14A-85DF-4B10-81A9-6DDFC3E52D3B}"/>
    <hyperlink ref="A118" r:id="rId26" xr:uid="{FDAB3054-9064-4250-A5CA-9B31F31C57FE}"/>
    <hyperlink ref="A119" r:id="rId27" xr:uid="{06052B5D-C801-456F-8484-654807596ACE}"/>
    <hyperlink ref="A127" r:id="rId28" xr:uid="{039FAA13-757D-4252-8AE5-A1E58D35B327}"/>
    <hyperlink ref="A128" r:id="rId29" xr:uid="{8310524F-4FFF-48D3-870C-43FB9E8D453D}"/>
    <hyperlink ref="A130" r:id="rId30" xr:uid="{185A5CCD-1C45-4F23-A83C-6BDCF128F81B}"/>
    <hyperlink ref="A131" r:id="rId31" xr:uid="{B4B0ACDB-00FA-44E5-89D3-EEB697E36986}"/>
    <hyperlink ref="A139" r:id="rId32" xr:uid="{04E881B7-B9D4-40DC-A348-6557FE5ED3DF}"/>
    <hyperlink ref="A140" r:id="rId33" xr:uid="{793033A0-71CA-410A-A718-BBCE1970B08F}"/>
    <hyperlink ref="A143" r:id="rId34" xr:uid="{8CA5C90C-ECCE-48D7-AF4C-31532B422E31}"/>
    <hyperlink ref="A144" r:id="rId35" xr:uid="{EEAF93BD-AF94-4248-A1D9-F78FBAFF01E2}"/>
    <hyperlink ref="A152" r:id="rId36" xr:uid="{E66118F5-6824-4788-9DF7-AAAB8657C90C}"/>
    <hyperlink ref="A153" r:id="rId37" xr:uid="{705442A0-9368-4DB3-8FFD-8370D691ED05}"/>
    <hyperlink ref="A155" r:id="rId38" xr:uid="{EEDFF27F-16C3-49DB-BF77-D367CC7795C1}"/>
    <hyperlink ref="A156" r:id="rId39" xr:uid="{5153E563-646F-4932-BF3E-5F6B625DBB7A}"/>
    <hyperlink ref="A21" r:id="rId40" xr:uid="{6429E0F6-33BE-43F5-9153-7A0420272FD1}"/>
  </hyperlinks>
  <pageMargins left="0.39370078740157483" right="0.39370078740157483" top="0.39370078740157483" bottom="0.39370078740157483" header="0.19685039370078741" footer="0.19685039370078741"/>
  <pageSetup paperSize="9" scale="88" firstPageNumber="6" fitToHeight="0" orientation="landscape" useFirstPageNumber="1" r:id="rId41"/>
  <drawing r:id="rId4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C6399-AFDA-4AAE-91FA-E85493353C80}">
  <sheetPr>
    <pageSetUpPr fitToPage="1"/>
  </sheetPr>
  <dimension ref="A1:M90"/>
  <sheetViews>
    <sheetView zoomScale="90" zoomScaleNormal="90" zoomScalePageLayoutView="50" workbookViewId="0">
      <selection activeCell="D20" sqref="D20"/>
    </sheetView>
  </sheetViews>
  <sheetFormatPr defaultRowHeight="12.75" x14ac:dyDescent="0.2"/>
  <cols>
    <col min="1" max="1" width="71.7109375" style="3" customWidth="1"/>
    <col min="2" max="2" width="7.140625" style="4" bestFit="1" customWidth="1"/>
    <col min="3" max="3" width="11.140625" style="4" customWidth="1"/>
    <col min="4" max="4" width="19.28515625" style="69" customWidth="1"/>
    <col min="5" max="5" width="19.28515625" style="4" customWidth="1"/>
    <col min="6" max="6" width="18.7109375" style="3" customWidth="1"/>
    <col min="7" max="7" width="19.140625" style="4" customWidth="1"/>
    <col min="8" max="8" width="20.85546875" style="4" customWidth="1"/>
    <col min="9" max="12" width="16.42578125" style="4" customWidth="1"/>
    <col min="13" max="13" width="16.140625" style="3" customWidth="1"/>
    <col min="14" max="14" width="14.85546875" style="3" customWidth="1"/>
    <col min="15" max="16" width="9.140625" style="3" customWidth="1"/>
    <col min="17" max="17" width="15.28515625" style="3" customWidth="1"/>
    <col min="18" max="16384" width="9.140625" style="3"/>
  </cols>
  <sheetData>
    <row r="1" spans="1:13" ht="15" customHeight="1" x14ac:dyDescent="0.2">
      <c r="H1" s="5" t="s">
        <v>135</v>
      </c>
    </row>
    <row r="2" spans="1:13" ht="15" customHeight="1" x14ac:dyDescent="0.2">
      <c r="C2" s="6"/>
      <c r="E2" s="6"/>
      <c r="G2" s="7"/>
      <c r="H2" s="7" t="s">
        <v>133</v>
      </c>
      <c r="I2" s="8"/>
      <c r="J2" s="8"/>
      <c r="K2" s="8"/>
      <c r="L2" s="8"/>
    </row>
    <row r="3" spans="1:13" ht="15" customHeight="1" x14ac:dyDescent="0.2">
      <c r="F3" s="4"/>
    </row>
    <row r="4" spans="1:13" ht="15" customHeight="1" x14ac:dyDescent="0.2">
      <c r="F4" s="4"/>
    </row>
    <row r="5" spans="1:13" ht="15" customHeight="1" x14ac:dyDescent="0.2">
      <c r="F5" s="4"/>
    </row>
    <row r="6" spans="1:13" ht="15" customHeight="1" x14ac:dyDescent="0.2">
      <c r="A6" s="128" t="s">
        <v>40</v>
      </c>
      <c r="F6" s="4"/>
      <c r="J6" s="3"/>
      <c r="K6" s="3"/>
      <c r="L6" s="3"/>
    </row>
    <row r="7" spans="1:13" ht="15" customHeight="1" x14ac:dyDescent="0.2">
      <c r="A7" s="128" t="s">
        <v>41</v>
      </c>
      <c r="F7" s="4"/>
      <c r="J7" s="3"/>
      <c r="K7" s="3"/>
      <c r="L7" s="3"/>
    </row>
    <row r="8" spans="1:13" ht="15" customHeight="1" x14ac:dyDescent="0.2">
      <c r="A8" s="128" t="s">
        <v>41</v>
      </c>
      <c r="F8" s="4"/>
      <c r="J8" s="3"/>
      <c r="K8" s="3"/>
      <c r="L8" s="3"/>
    </row>
    <row r="9" spans="1:13" ht="19.5" customHeight="1" x14ac:dyDescent="0.2">
      <c r="A9" s="128" t="s">
        <v>41</v>
      </c>
      <c r="D9" s="127" t="s">
        <v>145</v>
      </c>
      <c r="F9" s="4"/>
      <c r="J9" s="3"/>
      <c r="K9" s="3"/>
      <c r="L9" s="3"/>
    </row>
    <row r="10" spans="1:13" s="1" customFormat="1" x14ac:dyDescent="0.2">
      <c r="A10" s="10"/>
      <c r="B10" s="10"/>
      <c r="C10" s="10"/>
      <c r="D10" s="70"/>
      <c r="E10" s="10"/>
      <c r="F10" s="10"/>
      <c r="G10" s="10"/>
      <c r="H10" s="10"/>
      <c r="I10" s="10"/>
      <c r="J10" s="9"/>
      <c r="K10" s="9"/>
      <c r="L10" s="9"/>
      <c r="M10" s="9"/>
    </row>
    <row r="11" spans="1:13" s="1" customFormat="1" x14ac:dyDescent="0.2">
      <c r="A11" s="9"/>
      <c r="B11" s="9"/>
      <c r="C11" s="9"/>
      <c r="D11" s="123"/>
      <c r="E11" s="123"/>
      <c r="F11" s="123"/>
      <c r="G11" s="9"/>
      <c r="H11" s="9"/>
      <c r="I11" s="9"/>
      <c r="J11" s="9"/>
      <c r="K11" s="9"/>
      <c r="L11" s="9"/>
      <c r="M11" s="9"/>
    </row>
    <row r="12" spans="1:13" s="1" customFormat="1" ht="15.75" x14ac:dyDescent="0.2">
      <c r="A12" s="124" t="s">
        <v>86</v>
      </c>
      <c r="B12" s="125"/>
      <c r="C12" s="125"/>
      <c r="D12" s="125"/>
      <c r="E12" s="125"/>
      <c r="F12" s="125"/>
      <c r="G12" s="125"/>
      <c r="H12" s="126"/>
      <c r="I12" s="9"/>
      <c r="J12" s="9"/>
      <c r="K12" s="9"/>
      <c r="L12" s="9"/>
      <c r="M12" s="9"/>
    </row>
    <row r="13" spans="1:13" s="1" customFormat="1" x14ac:dyDescent="0.2">
      <c r="A13" s="9"/>
      <c r="B13" s="9"/>
      <c r="C13" s="9"/>
      <c r="D13" s="70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2">
      <c r="A14" s="10"/>
      <c r="B14" s="1"/>
      <c r="C14" s="1"/>
      <c r="D14" s="72"/>
      <c r="E14" s="1"/>
      <c r="F14" s="1"/>
      <c r="G14" s="1"/>
      <c r="H14" s="1"/>
      <c r="I14" s="1"/>
      <c r="J14" s="1"/>
      <c r="K14" s="1"/>
      <c r="L14" s="3"/>
    </row>
    <row r="15" spans="1:13" ht="25.5" x14ac:dyDescent="0.2">
      <c r="A15" s="11" t="s">
        <v>87</v>
      </c>
      <c r="B15" s="11"/>
      <c r="C15" s="12"/>
      <c r="D15" s="71" t="s">
        <v>9</v>
      </c>
      <c r="E15" s="13" t="s">
        <v>15</v>
      </c>
      <c r="F15" s="13" t="s">
        <v>10</v>
      </c>
      <c r="G15" s="13" t="s">
        <v>88</v>
      </c>
      <c r="H15" s="13" t="s">
        <v>89</v>
      </c>
      <c r="I15" s="1"/>
      <c r="J15" s="1"/>
      <c r="K15" s="1"/>
      <c r="L15" s="3"/>
    </row>
    <row r="16" spans="1:13" ht="17.25" customHeight="1" x14ac:dyDescent="0.2">
      <c r="A16" s="14" t="s">
        <v>51</v>
      </c>
      <c r="B16" s="15">
        <v>10</v>
      </c>
      <c r="C16" s="15" t="s">
        <v>8</v>
      </c>
      <c r="D16" s="67"/>
      <c r="E16" s="68"/>
      <c r="F16" s="16">
        <f>D16*(1+E16)</f>
        <v>0</v>
      </c>
      <c r="G16" s="16">
        <f>B16*D16</f>
        <v>0</v>
      </c>
      <c r="H16" s="16">
        <f>B16*F16</f>
        <v>0</v>
      </c>
      <c r="I16" s="1"/>
      <c r="J16" s="1"/>
      <c r="K16" s="1"/>
      <c r="L16" s="3"/>
    </row>
    <row r="17" spans="1:12" ht="17.25" customHeight="1" x14ac:dyDescent="0.2">
      <c r="A17" s="18" t="s">
        <v>52</v>
      </c>
      <c r="B17" s="18"/>
      <c r="C17" s="18"/>
      <c r="D17" s="73"/>
      <c r="E17" s="17"/>
      <c r="F17" s="16"/>
      <c r="G17" s="16"/>
      <c r="H17" s="16"/>
      <c r="I17" s="1"/>
      <c r="J17" s="1"/>
      <c r="K17" s="1"/>
      <c r="L17" s="3"/>
    </row>
    <row r="18" spans="1:12" ht="17.25" customHeight="1" x14ac:dyDescent="0.2">
      <c r="A18" s="18" t="s">
        <v>53</v>
      </c>
      <c r="B18" s="18"/>
      <c r="C18" s="18"/>
      <c r="D18" s="73"/>
      <c r="E18" s="17"/>
      <c r="F18" s="16"/>
      <c r="G18" s="16"/>
      <c r="H18" s="16"/>
      <c r="I18" s="1"/>
      <c r="J18" s="1"/>
      <c r="K18" s="1"/>
      <c r="L18" s="3"/>
    </row>
    <row r="19" spans="1:12" ht="17.25" customHeight="1" x14ac:dyDescent="0.2">
      <c r="A19" s="18" t="s">
        <v>54</v>
      </c>
      <c r="B19" s="18"/>
      <c r="C19" s="18"/>
      <c r="D19" s="73"/>
      <c r="E19" s="17"/>
      <c r="F19" s="16"/>
      <c r="G19" s="16"/>
      <c r="H19" s="16"/>
      <c r="I19" s="1"/>
      <c r="J19" s="1"/>
      <c r="K19" s="1"/>
      <c r="L19" s="3"/>
    </row>
    <row r="20" spans="1:12" ht="17.25" customHeight="1" x14ac:dyDescent="0.2">
      <c r="A20" s="18" t="s">
        <v>50</v>
      </c>
      <c r="B20" s="18"/>
      <c r="C20" s="18"/>
      <c r="D20" s="73"/>
      <c r="E20" s="17"/>
      <c r="F20" s="16"/>
      <c r="G20" s="16"/>
      <c r="H20" s="16"/>
      <c r="I20" s="1"/>
      <c r="J20" s="1"/>
      <c r="K20" s="1"/>
      <c r="L20" s="3"/>
    </row>
    <row r="21" spans="1:12" ht="17.25" customHeight="1" x14ac:dyDescent="0.2">
      <c r="A21" s="18"/>
      <c r="B21" s="19"/>
      <c r="C21" s="19"/>
      <c r="D21" s="16"/>
      <c r="E21" s="17"/>
      <c r="F21" s="16"/>
      <c r="G21" s="16"/>
      <c r="H21" s="16"/>
      <c r="I21" s="1"/>
      <c r="J21" s="1"/>
      <c r="K21" s="1"/>
      <c r="L21" s="3"/>
    </row>
    <row r="22" spans="1:12" ht="17.25" customHeight="1" x14ac:dyDescent="0.2">
      <c r="A22" s="14" t="s">
        <v>56</v>
      </c>
      <c r="B22" s="20">
        <v>10</v>
      </c>
      <c r="C22" s="21" t="s">
        <v>8</v>
      </c>
      <c r="D22" s="67"/>
      <c r="E22" s="68"/>
      <c r="F22" s="16">
        <f>D22*(1+E22)</f>
        <v>0</v>
      </c>
      <c r="G22" s="16">
        <f>B22*D22</f>
        <v>0</v>
      </c>
      <c r="H22" s="16">
        <f>B22*F22</f>
        <v>0</v>
      </c>
      <c r="I22" s="1"/>
      <c r="J22" s="1"/>
      <c r="K22" s="1"/>
      <c r="L22" s="3"/>
    </row>
    <row r="23" spans="1:12" ht="17.25" customHeight="1" x14ac:dyDescent="0.2">
      <c r="A23" s="18" t="s">
        <v>57</v>
      </c>
      <c r="B23" s="18"/>
      <c r="C23" s="18"/>
      <c r="D23" s="73"/>
      <c r="E23" s="17"/>
      <c r="F23" s="16"/>
      <c r="G23" s="16"/>
      <c r="H23" s="16"/>
      <c r="I23" s="1"/>
      <c r="J23" s="1"/>
      <c r="K23" s="1"/>
      <c r="L23" s="3"/>
    </row>
    <row r="24" spans="1:12" ht="17.25" customHeight="1" x14ac:dyDescent="0.2">
      <c r="A24" s="18" t="s">
        <v>58</v>
      </c>
      <c r="B24" s="18"/>
      <c r="C24" s="18"/>
      <c r="D24" s="73"/>
      <c r="E24" s="17"/>
      <c r="F24" s="16"/>
      <c r="G24" s="16"/>
      <c r="H24" s="16"/>
      <c r="I24" s="1"/>
      <c r="J24" s="1"/>
      <c r="K24" s="1"/>
      <c r="L24" s="3"/>
    </row>
    <row r="25" spans="1:12" ht="17.25" customHeight="1" x14ac:dyDescent="0.2">
      <c r="A25" s="18" t="s">
        <v>59</v>
      </c>
      <c r="B25" s="18"/>
      <c r="C25" s="18"/>
      <c r="D25" s="73"/>
      <c r="E25" s="17"/>
      <c r="F25" s="16"/>
      <c r="G25" s="16"/>
      <c r="H25" s="16"/>
      <c r="I25" s="1"/>
      <c r="J25" s="1"/>
      <c r="K25" s="1"/>
      <c r="L25" s="3"/>
    </row>
    <row r="26" spans="1:12" ht="17.25" customHeight="1" x14ac:dyDescent="0.2">
      <c r="A26" s="18" t="s">
        <v>60</v>
      </c>
      <c r="B26" s="18"/>
      <c r="C26" s="18"/>
      <c r="D26" s="73"/>
      <c r="E26" s="17"/>
      <c r="F26" s="16"/>
      <c r="G26" s="16"/>
      <c r="H26" s="16"/>
      <c r="I26" s="1"/>
      <c r="J26" s="1"/>
      <c r="K26" s="1"/>
      <c r="L26" s="3"/>
    </row>
    <row r="27" spans="1:12" ht="17.25" customHeight="1" x14ac:dyDescent="0.2">
      <c r="A27" s="18" t="s">
        <v>61</v>
      </c>
      <c r="B27" s="18"/>
      <c r="C27" s="18"/>
      <c r="D27" s="73"/>
      <c r="E27" s="17"/>
      <c r="F27" s="16"/>
      <c r="G27" s="16"/>
      <c r="H27" s="16"/>
      <c r="I27" s="1"/>
      <c r="J27" s="1"/>
      <c r="K27" s="1"/>
      <c r="L27" s="3"/>
    </row>
    <row r="28" spans="1:12" ht="17.25" customHeight="1" x14ac:dyDescent="0.2">
      <c r="A28" s="18" t="s">
        <v>62</v>
      </c>
      <c r="B28" s="18"/>
      <c r="C28" s="18"/>
      <c r="D28" s="73"/>
      <c r="E28" s="17"/>
      <c r="F28" s="16"/>
      <c r="G28" s="16"/>
      <c r="H28" s="16"/>
      <c r="I28" s="1"/>
      <c r="J28" s="1"/>
      <c r="K28" s="1"/>
      <c r="L28" s="3"/>
    </row>
    <row r="29" spans="1:12" ht="17.25" customHeight="1" x14ac:dyDescent="0.2">
      <c r="A29" s="18" t="s">
        <v>63</v>
      </c>
      <c r="B29" s="18"/>
      <c r="C29" s="18"/>
      <c r="D29" s="73"/>
      <c r="E29" s="17"/>
      <c r="F29" s="16"/>
      <c r="G29" s="16"/>
      <c r="H29" s="16"/>
      <c r="I29" s="1"/>
      <c r="J29" s="1"/>
      <c r="K29" s="1"/>
      <c r="L29" s="3"/>
    </row>
    <row r="30" spans="1:12" ht="17.25" customHeight="1" x14ac:dyDescent="0.2">
      <c r="A30" s="18" t="s">
        <v>64</v>
      </c>
      <c r="B30" s="18"/>
      <c r="C30" s="18"/>
      <c r="D30" s="73"/>
      <c r="E30" s="17"/>
      <c r="F30" s="16"/>
      <c r="G30" s="16"/>
      <c r="H30" s="16"/>
      <c r="I30" s="1"/>
      <c r="J30" s="1"/>
      <c r="K30" s="1"/>
      <c r="L30" s="3"/>
    </row>
    <row r="31" spans="1:12" ht="17.25" customHeight="1" x14ac:dyDescent="0.2">
      <c r="A31" s="18" t="s">
        <v>65</v>
      </c>
      <c r="B31" s="18"/>
      <c r="C31" s="18"/>
      <c r="D31" s="73"/>
      <c r="E31" s="17"/>
      <c r="F31" s="16"/>
      <c r="G31" s="16"/>
      <c r="H31" s="16"/>
      <c r="I31" s="1"/>
      <c r="J31" s="1"/>
      <c r="K31" s="1"/>
      <c r="L31" s="3"/>
    </row>
    <row r="32" spans="1:12" ht="17.25" customHeight="1" x14ac:dyDescent="0.2">
      <c r="A32" s="18"/>
      <c r="B32" s="18"/>
      <c r="C32" s="18"/>
      <c r="D32" s="73"/>
      <c r="E32" s="17"/>
      <c r="F32" s="16"/>
      <c r="G32" s="16"/>
      <c r="H32" s="16"/>
      <c r="I32" s="1"/>
      <c r="J32" s="1"/>
      <c r="K32" s="1"/>
      <c r="L32" s="3"/>
    </row>
    <row r="33" spans="1:12" ht="17.25" customHeight="1" x14ac:dyDescent="0.2">
      <c r="A33" s="21" t="s">
        <v>131</v>
      </c>
      <c r="B33" s="20">
        <v>1</v>
      </c>
      <c r="C33" s="21" t="s">
        <v>55</v>
      </c>
      <c r="D33" s="74"/>
      <c r="E33" s="68"/>
      <c r="F33" s="16">
        <f>D33*(1+E33)</f>
        <v>0</v>
      </c>
      <c r="G33" s="16">
        <f>B33*D33</f>
        <v>0</v>
      </c>
      <c r="H33" s="16">
        <f>B33*F33</f>
        <v>0</v>
      </c>
      <c r="I33" s="1"/>
      <c r="J33" s="1"/>
      <c r="K33" s="1"/>
      <c r="L33" s="3"/>
    </row>
    <row r="34" spans="1:12" ht="17.25" customHeight="1" x14ac:dyDescent="0.2">
      <c r="A34" s="18"/>
      <c r="B34" s="18"/>
      <c r="C34" s="18"/>
      <c r="D34" s="73"/>
      <c r="E34" s="17"/>
      <c r="F34" s="16"/>
      <c r="G34" s="16"/>
      <c r="H34" s="16"/>
      <c r="I34" s="1"/>
      <c r="J34" s="1"/>
      <c r="K34" s="1"/>
      <c r="L34" s="3"/>
    </row>
    <row r="35" spans="1:12" ht="17.25" customHeight="1" x14ac:dyDescent="0.2">
      <c r="A35" s="21" t="s">
        <v>129</v>
      </c>
      <c r="B35" s="20">
        <v>1</v>
      </c>
      <c r="C35" s="21" t="s">
        <v>55</v>
      </c>
      <c r="D35" s="74"/>
      <c r="E35" s="68"/>
      <c r="F35" s="16">
        <f>D35*(1+E35)</f>
        <v>0</v>
      </c>
      <c r="G35" s="16">
        <f>B35*D35</f>
        <v>0</v>
      </c>
      <c r="H35" s="16">
        <f>B35*F35</f>
        <v>0</v>
      </c>
      <c r="I35" s="1"/>
      <c r="J35" s="1"/>
      <c r="K35" s="1"/>
      <c r="L35" s="3"/>
    </row>
    <row r="36" spans="1:12" ht="17.25" customHeight="1" x14ac:dyDescent="0.2">
      <c r="A36" s="18"/>
      <c r="B36" s="18"/>
      <c r="C36" s="18"/>
      <c r="D36" s="73"/>
      <c r="E36" s="17"/>
      <c r="F36" s="16"/>
      <c r="G36" s="16"/>
      <c r="H36" s="16"/>
      <c r="I36" s="1"/>
      <c r="J36" s="1"/>
      <c r="K36" s="1"/>
      <c r="L36" s="3"/>
    </row>
    <row r="37" spans="1:12" ht="17.25" customHeight="1" x14ac:dyDescent="0.2">
      <c r="A37" s="21" t="s">
        <v>130</v>
      </c>
      <c r="B37" s="20">
        <v>1</v>
      </c>
      <c r="C37" s="21" t="s">
        <v>55</v>
      </c>
      <c r="D37" s="74"/>
      <c r="E37" s="68"/>
      <c r="F37" s="16">
        <f>D37*(1+E37)</f>
        <v>0</v>
      </c>
      <c r="G37" s="16">
        <f>B37*D37</f>
        <v>0</v>
      </c>
      <c r="H37" s="16">
        <f>B37*F37</f>
        <v>0</v>
      </c>
      <c r="I37" s="1"/>
      <c r="J37" s="1"/>
      <c r="K37" s="1"/>
      <c r="L37" s="3"/>
    </row>
    <row r="38" spans="1:12" ht="17.25" customHeight="1" x14ac:dyDescent="0.2">
      <c r="A38" s="18"/>
      <c r="B38" s="18"/>
      <c r="C38" s="18"/>
      <c r="D38" s="73"/>
      <c r="E38" s="17"/>
      <c r="F38" s="16"/>
      <c r="G38" s="16"/>
      <c r="H38" s="16"/>
      <c r="I38" s="1"/>
      <c r="J38" s="1"/>
      <c r="K38" s="1"/>
      <c r="L38" s="3"/>
    </row>
    <row r="39" spans="1:12" ht="17.25" customHeight="1" x14ac:dyDescent="0.2">
      <c r="A39" s="21" t="s">
        <v>102</v>
      </c>
      <c r="B39" s="20">
        <v>1</v>
      </c>
      <c r="C39" s="21" t="s">
        <v>55</v>
      </c>
      <c r="D39" s="74"/>
      <c r="E39" s="68"/>
      <c r="F39" s="16">
        <f t="shared" ref="F39:F63" si="0">D39*(1+E39)</f>
        <v>0</v>
      </c>
      <c r="G39" s="16">
        <f t="shared" ref="G39:G63" si="1">B39*D39</f>
        <v>0</v>
      </c>
      <c r="H39" s="16">
        <f t="shared" ref="H39:H63" si="2">B39*F39</f>
        <v>0</v>
      </c>
      <c r="I39" s="1"/>
      <c r="J39" s="1"/>
      <c r="K39" s="1"/>
      <c r="L39" s="3"/>
    </row>
    <row r="40" spans="1:12" ht="17.25" customHeight="1" x14ac:dyDescent="0.2">
      <c r="A40" s="21" t="s">
        <v>108</v>
      </c>
      <c r="B40" s="20"/>
      <c r="C40" s="21"/>
      <c r="D40" s="73"/>
      <c r="E40" s="17"/>
      <c r="F40" s="16"/>
      <c r="G40" s="16"/>
      <c r="H40" s="16"/>
      <c r="I40" s="1"/>
      <c r="J40" s="1"/>
      <c r="K40" s="1"/>
      <c r="L40" s="3"/>
    </row>
    <row r="41" spans="1:12" ht="17.25" customHeight="1" x14ac:dyDescent="0.2">
      <c r="A41" s="18" t="s">
        <v>103</v>
      </c>
      <c r="B41" s="18"/>
      <c r="C41" s="18"/>
      <c r="D41" s="73"/>
      <c r="E41" s="17"/>
      <c r="F41" s="16"/>
      <c r="G41" s="16"/>
      <c r="H41" s="16"/>
      <c r="I41" s="1"/>
      <c r="J41" s="1"/>
      <c r="K41" s="1"/>
      <c r="L41" s="3"/>
    </row>
    <row r="42" spans="1:12" ht="17.25" customHeight="1" x14ac:dyDescent="0.2">
      <c r="A42" s="18" t="s">
        <v>104</v>
      </c>
      <c r="B42" s="18"/>
      <c r="C42" s="18"/>
      <c r="D42" s="73"/>
      <c r="E42" s="17"/>
      <c r="F42" s="16"/>
      <c r="G42" s="16"/>
      <c r="H42" s="16"/>
      <c r="I42" s="1"/>
      <c r="J42" s="1"/>
      <c r="K42" s="1"/>
      <c r="L42" s="3"/>
    </row>
    <row r="43" spans="1:12" ht="17.25" customHeight="1" x14ac:dyDescent="0.2">
      <c r="A43" s="18" t="s">
        <v>105</v>
      </c>
      <c r="B43" s="18"/>
      <c r="C43" s="18"/>
      <c r="D43" s="73"/>
      <c r="E43" s="17"/>
      <c r="F43" s="16"/>
      <c r="G43" s="16"/>
      <c r="H43" s="16"/>
      <c r="I43" s="1"/>
      <c r="J43" s="1"/>
      <c r="K43" s="1"/>
      <c r="L43" s="3"/>
    </row>
    <row r="44" spans="1:12" ht="17.25" customHeight="1" x14ac:dyDescent="0.2">
      <c r="A44" s="18" t="s">
        <v>106</v>
      </c>
      <c r="B44" s="18"/>
      <c r="C44" s="18"/>
      <c r="D44" s="73"/>
      <c r="E44" s="17"/>
      <c r="F44" s="16"/>
      <c r="G44" s="16"/>
      <c r="H44" s="16"/>
      <c r="I44" s="1"/>
      <c r="J44" s="1"/>
      <c r="K44" s="1"/>
      <c r="L44" s="3"/>
    </row>
    <row r="45" spans="1:12" ht="17.25" customHeight="1" x14ac:dyDescent="0.2">
      <c r="A45" s="18" t="s">
        <v>107</v>
      </c>
      <c r="B45" s="18"/>
      <c r="C45" s="18"/>
      <c r="D45" s="73"/>
      <c r="E45" s="17"/>
      <c r="F45" s="16"/>
      <c r="G45" s="16"/>
      <c r="H45" s="16"/>
      <c r="I45" s="1"/>
      <c r="J45" s="1"/>
      <c r="K45" s="1"/>
      <c r="L45" s="3"/>
    </row>
    <row r="46" spans="1:12" ht="17.25" customHeight="1" x14ac:dyDescent="0.2">
      <c r="A46" s="21" t="s">
        <v>109</v>
      </c>
      <c r="B46" s="18"/>
      <c r="C46" s="18"/>
      <c r="D46" s="73"/>
      <c r="E46" s="17"/>
      <c r="F46" s="16"/>
      <c r="G46" s="16"/>
      <c r="H46" s="16"/>
      <c r="I46" s="1"/>
      <c r="J46" s="1"/>
      <c r="K46" s="1"/>
      <c r="L46" s="3"/>
    </row>
    <row r="47" spans="1:12" ht="17.25" customHeight="1" x14ac:dyDescent="0.2">
      <c r="A47" s="18" t="s">
        <v>110</v>
      </c>
      <c r="B47" s="18"/>
      <c r="C47" s="18"/>
      <c r="D47" s="73"/>
      <c r="E47" s="17"/>
      <c r="F47" s="16"/>
      <c r="G47" s="16"/>
      <c r="H47" s="16"/>
      <c r="I47" s="1"/>
      <c r="J47" s="1"/>
      <c r="K47" s="1"/>
      <c r="L47" s="3"/>
    </row>
    <row r="48" spans="1:12" ht="17.25" customHeight="1" x14ac:dyDescent="0.2">
      <c r="A48" s="18" t="s">
        <v>111</v>
      </c>
      <c r="B48" s="18"/>
      <c r="C48" s="18"/>
      <c r="D48" s="73"/>
      <c r="E48" s="17"/>
      <c r="F48" s="16"/>
      <c r="G48" s="16"/>
      <c r="H48" s="16"/>
      <c r="I48" s="1"/>
      <c r="J48" s="1"/>
      <c r="K48" s="1"/>
      <c r="L48" s="3"/>
    </row>
    <row r="49" spans="1:12" ht="17.25" customHeight="1" x14ac:dyDescent="0.2">
      <c r="A49" s="18"/>
      <c r="B49" s="18"/>
      <c r="C49" s="18"/>
      <c r="D49" s="73"/>
      <c r="E49" s="17"/>
      <c r="F49" s="16"/>
      <c r="G49" s="16"/>
      <c r="H49" s="16"/>
      <c r="I49" s="1"/>
      <c r="J49" s="1"/>
      <c r="K49" s="1"/>
      <c r="L49" s="3"/>
    </row>
    <row r="50" spans="1:12" ht="17.25" customHeight="1" x14ac:dyDescent="0.2">
      <c r="A50" s="21" t="s">
        <v>112</v>
      </c>
      <c r="B50" s="20">
        <v>1</v>
      </c>
      <c r="C50" s="21" t="s">
        <v>55</v>
      </c>
      <c r="D50" s="74"/>
      <c r="E50" s="68"/>
      <c r="F50" s="16">
        <f t="shared" si="0"/>
        <v>0</v>
      </c>
      <c r="G50" s="16">
        <f t="shared" si="1"/>
        <v>0</v>
      </c>
      <c r="H50" s="16">
        <f t="shared" si="2"/>
        <v>0</v>
      </c>
      <c r="I50" s="1"/>
      <c r="J50" s="1"/>
      <c r="K50" s="1"/>
      <c r="L50" s="3"/>
    </row>
    <row r="51" spans="1:12" ht="17.25" customHeight="1" x14ac:dyDescent="0.2">
      <c r="A51" s="21" t="s">
        <v>108</v>
      </c>
      <c r="B51" s="20"/>
      <c r="C51" s="21"/>
      <c r="D51" s="73"/>
      <c r="E51" s="17"/>
      <c r="F51" s="16"/>
      <c r="G51" s="16"/>
      <c r="H51" s="16"/>
      <c r="I51" s="1"/>
      <c r="J51" s="1"/>
      <c r="K51" s="1"/>
      <c r="L51" s="3"/>
    </row>
    <row r="52" spans="1:12" ht="17.25" customHeight="1" x14ac:dyDescent="0.2">
      <c r="A52" s="18" t="s">
        <v>113</v>
      </c>
      <c r="B52" s="20"/>
      <c r="C52" s="21"/>
      <c r="D52" s="73"/>
      <c r="E52" s="17"/>
      <c r="F52" s="16"/>
      <c r="G52" s="16"/>
      <c r="H52" s="16"/>
      <c r="I52" s="1"/>
      <c r="J52" s="1"/>
      <c r="K52" s="1"/>
      <c r="L52" s="3"/>
    </row>
    <row r="53" spans="1:12" ht="17.25" customHeight="1" x14ac:dyDescent="0.2">
      <c r="A53" s="18" t="s">
        <v>114</v>
      </c>
      <c r="B53" s="20"/>
      <c r="C53" s="21"/>
      <c r="D53" s="73"/>
      <c r="E53" s="17"/>
      <c r="F53" s="16"/>
      <c r="G53" s="16"/>
      <c r="H53" s="16"/>
      <c r="I53" s="1"/>
      <c r="J53" s="1"/>
      <c r="K53" s="1"/>
      <c r="L53" s="3"/>
    </row>
    <row r="54" spans="1:12" ht="17.25" customHeight="1" x14ac:dyDescent="0.2">
      <c r="A54" s="18" t="s">
        <v>105</v>
      </c>
      <c r="B54" s="20"/>
      <c r="C54" s="21"/>
      <c r="D54" s="73"/>
      <c r="E54" s="17"/>
      <c r="F54" s="16"/>
      <c r="G54" s="16"/>
      <c r="H54" s="16"/>
      <c r="I54" s="1"/>
      <c r="J54" s="1"/>
      <c r="K54" s="1"/>
      <c r="L54" s="3"/>
    </row>
    <row r="55" spans="1:12" ht="17.25" customHeight="1" x14ac:dyDescent="0.2">
      <c r="A55" s="18" t="s">
        <v>115</v>
      </c>
      <c r="B55" s="20"/>
      <c r="C55" s="21"/>
      <c r="D55" s="73"/>
      <c r="E55" s="17"/>
      <c r="F55" s="16"/>
      <c r="G55" s="16"/>
      <c r="H55" s="16"/>
      <c r="I55" s="1"/>
      <c r="J55" s="1"/>
      <c r="K55" s="1"/>
      <c r="L55" s="3"/>
    </row>
    <row r="56" spans="1:12" ht="17.25" customHeight="1" x14ac:dyDescent="0.2">
      <c r="A56" s="18" t="s">
        <v>116</v>
      </c>
      <c r="B56" s="20"/>
      <c r="C56" s="21"/>
      <c r="D56" s="73"/>
      <c r="E56" s="17"/>
      <c r="F56" s="16"/>
      <c r="G56" s="16"/>
      <c r="H56" s="16"/>
      <c r="I56" s="1"/>
      <c r="J56" s="1"/>
      <c r="K56" s="1"/>
      <c r="L56" s="3"/>
    </row>
    <row r="57" spans="1:12" ht="17.25" customHeight="1" x14ac:dyDescent="0.2">
      <c r="A57" s="18" t="s">
        <v>117</v>
      </c>
      <c r="B57" s="20"/>
      <c r="C57" s="21"/>
      <c r="D57" s="73"/>
      <c r="E57" s="17"/>
      <c r="F57" s="16"/>
      <c r="G57" s="16"/>
      <c r="H57" s="16"/>
      <c r="I57" s="1"/>
      <c r="J57" s="1"/>
      <c r="K57" s="1"/>
      <c r="L57" s="3"/>
    </row>
    <row r="58" spans="1:12" ht="17.25" customHeight="1" x14ac:dyDescent="0.2">
      <c r="A58" s="18" t="s">
        <v>118</v>
      </c>
      <c r="B58" s="20"/>
      <c r="C58" s="21"/>
      <c r="D58" s="73"/>
      <c r="E58" s="17"/>
      <c r="F58" s="16"/>
      <c r="G58" s="16"/>
      <c r="H58" s="16"/>
      <c r="I58" s="1"/>
      <c r="J58" s="1"/>
      <c r="K58" s="1"/>
      <c r="L58" s="3"/>
    </row>
    <row r="59" spans="1:12" ht="17.25" customHeight="1" x14ac:dyDescent="0.2">
      <c r="A59" s="21" t="s">
        <v>109</v>
      </c>
      <c r="B59" s="20"/>
      <c r="C59" s="21"/>
      <c r="D59" s="73"/>
      <c r="E59" s="17"/>
      <c r="F59" s="16"/>
      <c r="G59" s="16"/>
      <c r="H59" s="16"/>
      <c r="I59" s="1"/>
      <c r="J59" s="1"/>
      <c r="K59" s="1"/>
      <c r="L59" s="3"/>
    </row>
    <row r="60" spans="1:12" ht="17.25" customHeight="1" x14ac:dyDescent="0.2">
      <c r="A60" s="18" t="s">
        <v>110</v>
      </c>
      <c r="B60" s="20"/>
      <c r="C60" s="21"/>
      <c r="D60" s="73"/>
      <c r="E60" s="17"/>
      <c r="F60" s="16"/>
      <c r="G60" s="16"/>
      <c r="H60" s="16"/>
      <c r="I60" s="1"/>
      <c r="J60" s="1"/>
      <c r="K60" s="1"/>
      <c r="L60" s="3"/>
    </row>
    <row r="61" spans="1:12" ht="17.25" customHeight="1" x14ac:dyDescent="0.2">
      <c r="A61" s="18" t="s">
        <v>111</v>
      </c>
      <c r="B61" s="20"/>
      <c r="C61" s="21"/>
      <c r="D61" s="73"/>
      <c r="E61" s="17"/>
      <c r="F61" s="16"/>
      <c r="G61" s="16"/>
      <c r="H61" s="16"/>
      <c r="I61" s="1"/>
      <c r="J61" s="1"/>
      <c r="K61" s="1"/>
      <c r="L61" s="3"/>
    </row>
    <row r="62" spans="1:12" ht="17.25" customHeight="1" x14ac:dyDescent="0.2">
      <c r="A62" s="21"/>
      <c r="B62" s="20"/>
      <c r="C62" s="21"/>
      <c r="D62" s="73"/>
      <c r="E62" s="17"/>
      <c r="F62" s="16"/>
      <c r="G62" s="16"/>
      <c r="H62" s="16"/>
      <c r="I62" s="1"/>
      <c r="J62" s="1"/>
      <c r="K62" s="1"/>
      <c r="L62" s="3"/>
    </row>
    <row r="63" spans="1:12" ht="17.25" customHeight="1" x14ac:dyDescent="0.2">
      <c r="A63" s="21" t="s">
        <v>119</v>
      </c>
      <c r="B63" s="20">
        <v>10</v>
      </c>
      <c r="C63" s="21" t="s">
        <v>55</v>
      </c>
      <c r="D63" s="74"/>
      <c r="E63" s="68"/>
      <c r="F63" s="16">
        <f t="shared" si="0"/>
        <v>0</v>
      </c>
      <c r="G63" s="16">
        <f t="shared" si="1"/>
        <v>0</v>
      </c>
      <c r="H63" s="16">
        <f t="shared" si="2"/>
        <v>0</v>
      </c>
      <c r="I63" s="1"/>
      <c r="J63" s="1"/>
      <c r="K63" s="1"/>
      <c r="L63" s="3"/>
    </row>
    <row r="64" spans="1:12" ht="17.25" customHeight="1" x14ac:dyDescent="0.2">
      <c r="A64" s="21" t="s">
        <v>120</v>
      </c>
      <c r="B64" s="20"/>
      <c r="C64" s="21"/>
      <c r="D64" s="73"/>
      <c r="E64" s="17"/>
      <c r="F64" s="16"/>
      <c r="G64" s="16"/>
      <c r="H64" s="16"/>
      <c r="I64" s="1"/>
      <c r="J64" s="1"/>
      <c r="K64" s="1"/>
      <c r="L64" s="3"/>
    </row>
    <row r="65" spans="1:12" ht="17.25" customHeight="1" x14ac:dyDescent="0.2">
      <c r="A65" s="18" t="s">
        <v>128</v>
      </c>
      <c r="B65" s="20"/>
      <c r="C65" s="21"/>
      <c r="D65" s="73"/>
      <c r="E65" s="17"/>
      <c r="F65" s="16"/>
      <c r="G65" s="16"/>
      <c r="H65" s="16"/>
      <c r="I65" s="1"/>
      <c r="J65" s="1"/>
      <c r="K65" s="1"/>
      <c r="L65" s="3"/>
    </row>
    <row r="66" spans="1:12" ht="17.25" customHeight="1" x14ac:dyDescent="0.2">
      <c r="A66" s="21" t="s">
        <v>121</v>
      </c>
      <c r="B66" s="20"/>
      <c r="C66" s="21"/>
      <c r="D66" s="73"/>
      <c r="E66" s="17"/>
      <c r="F66" s="16"/>
      <c r="G66" s="16"/>
      <c r="H66" s="16"/>
      <c r="I66" s="1"/>
      <c r="J66" s="1"/>
      <c r="K66" s="1"/>
      <c r="L66" s="3"/>
    </row>
    <row r="67" spans="1:12" ht="17.25" customHeight="1" x14ac:dyDescent="0.2">
      <c r="A67" s="18" t="s">
        <v>127</v>
      </c>
      <c r="B67" s="20"/>
      <c r="C67" s="21"/>
      <c r="D67" s="73"/>
      <c r="E67" s="17"/>
      <c r="F67" s="16"/>
      <c r="G67" s="16"/>
      <c r="H67" s="16"/>
      <c r="I67" s="1"/>
      <c r="J67" s="1"/>
      <c r="K67" s="1"/>
      <c r="L67" s="3"/>
    </row>
    <row r="68" spans="1:12" ht="17.25" customHeight="1" x14ac:dyDescent="0.2">
      <c r="A68" s="21" t="s">
        <v>122</v>
      </c>
      <c r="B68" s="20"/>
      <c r="C68" s="21"/>
      <c r="D68" s="73"/>
      <c r="E68" s="17"/>
      <c r="F68" s="16"/>
      <c r="G68" s="16"/>
      <c r="H68" s="16"/>
      <c r="I68" s="1"/>
      <c r="J68" s="1"/>
      <c r="K68" s="1"/>
      <c r="L68" s="3"/>
    </row>
    <row r="69" spans="1:12" ht="17.25" customHeight="1" x14ac:dyDescent="0.2">
      <c r="A69" s="18" t="s">
        <v>126</v>
      </c>
      <c r="B69" s="20"/>
      <c r="C69" s="21"/>
      <c r="D69" s="73"/>
      <c r="E69" s="17"/>
      <c r="F69" s="16"/>
      <c r="G69" s="16"/>
      <c r="H69" s="16"/>
      <c r="I69" s="1"/>
      <c r="J69" s="1"/>
      <c r="K69" s="1"/>
      <c r="L69" s="3"/>
    </row>
    <row r="70" spans="1:12" ht="17.25" customHeight="1" x14ac:dyDescent="0.2">
      <c r="A70" s="18" t="s">
        <v>123</v>
      </c>
      <c r="B70" s="20"/>
      <c r="C70" s="21"/>
      <c r="D70" s="73"/>
      <c r="E70" s="17"/>
      <c r="F70" s="16"/>
      <c r="G70" s="16"/>
      <c r="H70" s="16"/>
      <c r="I70" s="1"/>
      <c r="J70" s="1"/>
      <c r="K70" s="1"/>
      <c r="L70" s="3"/>
    </row>
    <row r="71" spans="1:12" ht="17.25" customHeight="1" x14ac:dyDescent="0.2">
      <c r="A71" s="21" t="s">
        <v>109</v>
      </c>
      <c r="B71" s="18"/>
      <c r="C71" s="18"/>
      <c r="D71" s="73"/>
      <c r="E71" s="17"/>
      <c r="F71" s="18"/>
      <c r="G71" s="2"/>
      <c r="H71" s="2"/>
      <c r="I71" s="1"/>
      <c r="J71" s="1"/>
      <c r="K71" s="1"/>
      <c r="L71" s="3"/>
    </row>
    <row r="72" spans="1:12" ht="17.25" customHeight="1" x14ac:dyDescent="0.2">
      <c r="A72" s="18" t="s">
        <v>110</v>
      </c>
      <c r="B72" s="18"/>
      <c r="C72" s="18"/>
      <c r="D72" s="73"/>
      <c r="E72" s="17"/>
      <c r="F72" s="18"/>
      <c r="G72" s="2"/>
      <c r="H72" s="2"/>
      <c r="I72" s="1"/>
      <c r="J72" s="1"/>
      <c r="K72" s="1"/>
      <c r="L72" s="3"/>
    </row>
    <row r="73" spans="1:12" ht="17.25" customHeight="1" x14ac:dyDescent="0.2">
      <c r="A73" s="18" t="s">
        <v>125</v>
      </c>
      <c r="B73" s="18"/>
      <c r="C73" s="18"/>
      <c r="D73" s="73"/>
      <c r="E73" s="17"/>
      <c r="F73" s="18"/>
      <c r="G73" s="2"/>
      <c r="H73" s="2"/>
      <c r="I73" s="1"/>
      <c r="J73" s="1"/>
      <c r="K73" s="1"/>
      <c r="L73" s="3"/>
    </row>
    <row r="74" spans="1:12" ht="17.25" customHeight="1" x14ac:dyDescent="0.2">
      <c r="A74" s="18" t="s">
        <v>124</v>
      </c>
      <c r="B74" s="18"/>
      <c r="C74" s="18"/>
      <c r="D74" s="73"/>
      <c r="E74" s="17"/>
      <c r="F74" s="18"/>
      <c r="G74" s="2"/>
      <c r="H74" s="2"/>
      <c r="I74" s="1"/>
      <c r="J74" s="1"/>
      <c r="K74" s="1"/>
      <c r="L74" s="3"/>
    </row>
    <row r="75" spans="1:12" ht="17.25" customHeight="1" thickBot="1" x14ac:dyDescent="0.25">
      <c r="A75" s="95"/>
      <c r="B75" s="95"/>
      <c r="C75" s="95"/>
      <c r="D75" s="96"/>
      <c r="E75" s="97"/>
      <c r="F75" s="95"/>
      <c r="G75" s="98"/>
      <c r="H75" s="98"/>
      <c r="I75" s="1"/>
      <c r="J75" s="1"/>
      <c r="K75" s="1"/>
      <c r="L75" s="3"/>
    </row>
    <row r="76" spans="1:12" ht="17.25" customHeight="1" thickBot="1" x14ac:dyDescent="0.25">
      <c r="A76" s="84"/>
      <c r="B76" s="85"/>
      <c r="C76" s="85"/>
      <c r="D76" s="86"/>
      <c r="E76" s="85"/>
      <c r="F76" s="99"/>
      <c r="G76" s="76" t="s">
        <v>4</v>
      </c>
      <c r="H76" s="77" t="s">
        <v>5</v>
      </c>
      <c r="I76" s="1"/>
      <c r="J76" s="1"/>
      <c r="K76" s="1"/>
      <c r="L76" s="3"/>
    </row>
    <row r="77" spans="1:12" ht="17.25" customHeight="1" x14ac:dyDescent="0.2">
      <c r="A77" s="78" t="s">
        <v>138</v>
      </c>
      <c r="B77" s="79"/>
      <c r="C77" s="79"/>
      <c r="D77" s="79"/>
      <c r="E77" s="79"/>
      <c r="F77" s="87"/>
      <c r="G77" s="79">
        <f>SUM(G16:G75)</f>
        <v>0</v>
      </c>
      <c r="H77" s="88">
        <f>SUM(H16:H75)</f>
        <v>0</v>
      </c>
      <c r="I77" s="1"/>
      <c r="J77" s="1"/>
      <c r="K77" s="1"/>
      <c r="L77" s="3"/>
    </row>
    <row r="78" spans="1:12" ht="17.25" customHeight="1" thickBot="1" x14ac:dyDescent="0.25">
      <c r="A78" s="81" t="s">
        <v>139</v>
      </c>
      <c r="B78" s="82"/>
      <c r="C78" s="82"/>
      <c r="D78" s="82"/>
      <c r="E78" s="82"/>
      <c r="F78" s="89"/>
      <c r="G78" s="82">
        <f>G77*2</f>
        <v>0</v>
      </c>
      <c r="H78" s="90">
        <f>H77*2</f>
        <v>0</v>
      </c>
      <c r="I78" s="1"/>
      <c r="J78" s="1"/>
      <c r="K78" s="1"/>
      <c r="L78" s="3"/>
    </row>
    <row r="79" spans="1:12" ht="17.25" customHeight="1" x14ac:dyDescent="0.2">
      <c r="B79" s="1"/>
      <c r="C79" s="1"/>
      <c r="D79" s="72"/>
      <c r="E79" s="1"/>
      <c r="F79" s="1"/>
      <c r="G79" s="1"/>
      <c r="H79" s="1"/>
      <c r="I79" s="1"/>
      <c r="J79" s="1"/>
      <c r="K79" s="1"/>
      <c r="L79" s="3"/>
    </row>
    <row r="80" spans="1:12" ht="17.25" customHeight="1" x14ac:dyDescent="0.2">
      <c r="A80" s="10"/>
      <c r="B80" s="1"/>
      <c r="C80" s="1"/>
      <c r="D80" s="72"/>
      <c r="E80" s="1"/>
      <c r="F80" s="1"/>
      <c r="G80" s="1"/>
      <c r="H80" s="1"/>
      <c r="I80" s="1"/>
      <c r="J80" s="1"/>
      <c r="K80" s="1"/>
      <c r="L80" s="3"/>
    </row>
    <row r="81" spans="1:11" ht="17.25" customHeight="1" x14ac:dyDescent="0.2">
      <c r="A81" s="3" t="s">
        <v>132</v>
      </c>
      <c r="B81" s="1"/>
      <c r="C81" s="1"/>
      <c r="D81" s="72"/>
      <c r="E81" s="1"/>
      <c r="F81" s="1"/>
      <c r="G81" s="1"/>
      <c r="H81" s="1"/>
      <c r="I81" s="1"/>
      <c r="J81" s="1"/>
      <c r="K81" s="1"/>
    </row>
    <row r="82" spans="1:11" ht="17.25" customHeight="1" x14ac:dyDescent="0.2">
      <c r="A82" s="10"/>
      <c r="B82" s="1"/>
      <c r="C82" s="1"/>
      <c r="D82" s="72"/>
      <c r="E82" s="1"/>
      <c r="F82" s="1"/>
      <c r="G82" s="1"/>
      <c r="H82" s="1"/>
      <c r="I82" s="1"/>
      <c r="J82" s="1"/>
      <c r="K82" s="1"/>
    </row>
    <row r="83" spans="1:11" ht="17.25" customHeight="1" x14ac:dyDescent="0.2">
      <c r="A83" s="10"/>
      <c r="B83" s="1"/>
      <c r="C83" s="1"/>
      <c r="D83" s="69" t="s">
        <v>13</v>
      </c>
      <c r="E83" s="3"/>
      <c r="F83" s="22" t="s">
        <v>7</v>
      </c>
      <c r="G83" s="1"/>
      <c r="H83" s="1"/>
      <c r="J83" s="1"/>
      <c r="K83" s="1"/>
    </row>
    <row r="84" spans="1:11" ht="17.25" customHeight="1" x14ac:dyDescent="0.2">
      <c r="A84" s="3" t="s">
        <v>11</v>
      </c>
      <c r="B84" s="3"/>
      <c r="C84" s="1"/>
      <c r="D84" s="72"/>
      <c r="E84" s="1"/>
      <c r="F84" s="1"/>
      <c r="G84" s="1"/>
      <c r="H84" s="1"/>
      <c r="I84" s="1"/>
      <c r="J84" s="1"/>
      <c r="K84" s="1"/>
    </row>
    <row r="85" spans="1:11" ht="17.25" customHeight="1" x14ac:dyDescent="0.2">
      <c r="B85" s="1"/>
      <c r="C85" s="1"/>
      <c r="D85" s="72"/>
      <c r="E85" s="1"/>
      <c r="F85" s="1"/>
      <c r="G85" s="1"/>
      <c r="H85" s="1"/>
      <c r="I85" s="1"/>
      <c r="J85" s="1"/>
      <c r="K85" s="1"/>
    </row>
    <row r="86" spans="1:11" ht="17.25" customHeight="1" x14ac:dyDescent="0.2">
      <c r="A86" s="3" t="s">
        <v>12</v>
      </c>
      <c r="B86" s="3"/>
      <c r="C86" s="1"/>
      <c r="D86" s="72"/>
      <c r="E86" s="1"/>
      <c r="F86" s="1"/>
      <c r="G86" s="1"/>
      <c r="H86" s="1"/>
      <c r="I86" s="1"/>
      <c r="J86" s="1"/>
      <c r="K86" s="1"/>
    </row>
    <row r="87" spans="1:11" ht="17.25" customHeight="1" x14ac:dyDescent="0.2">
      <c r="A87" s="3" t="s">
        <v>6</v>
      </c>
      <c r="B87" s="1"/>
      <c r="C87" s="1"/>
      <c r="D87" s="72"/>
      <c r="E87" s="1"/>
      <c r="F87" s="1"/>
      <c r="G87" s="1"/>
      <c r="H87" s="1"/>
      <c r="I87" s="1"/>
      <c r="J87" s="1"/>
      <c r="K87" s="1"/>
    </row>
    <row r="88" spans="1:11" x14ac:dyDescent="0.2">
      <c r="B88" s="1"/>
      <c r="C88" s="1"/>
      <c r="D88" s="72"/>
      <c r="E88" s="1"/>
      <c r="F88" s="1"/>
      <c r="G88" s="1"/>
      <c r="H88" s="1"/>
      <c r="I88" s="1"/>
      <c r="J88" s="1"/>
      <c r="K88" s="1"/>
    </row>
    <row r="89" spans="1:11" x14ac:dyDescent="0.2">
      <c r="B89" s="1"/>
      <c r="C89" s="1"/>
      <c r="D89" s="72"/>
      <c r="E89" s="1"/>
      <c r="F89" s="1"/>
      <c r="G89" s="1"/>
      <c r="H89" s="1"/>
      <c r="I89" s="1"/>
      <c r="J89" s="1"/>
      <c r="K89" s="1"/>
    </row>
    <row r="90" spans="1:11" x14ac:dyDescent="0.2">
      <c r="B90" s="1"/>
      <c r="C90" s="1"/>
      <c r="D90" s="72"/>
      <c r="E90" s="1"/>
      <c r="F90" s="1"/>
      <c r="G90" s="1"/>
      <c r="H90" s="1"/>
      <c r="I90" s="1"/>
      <c r="J90" s="1"/>
      <c r="K90" s="1"/>
    </row>
  </sheetData>
  <mergeCells count="2">
    <mergeCell ref="D11:F11"/>
    <mergeCell ref="A12:H12"/>
  </mergeCells>
  <pageMargins left="0.39370078740157483" right="0.39370078740157483" top="0.39370078740157483" bottom="0.39370078740157483" header="0.19685039370078741" footer="0.19685039370078741"/>
  <pageSetup paperSize="9" scale="66" firstPageNumber="6" fitToHeight="0" orientation="landscape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Rekapitulacija</vt:lpstr>
      <vt:lpstr>1. sklop</vt:lpstr>
      <vt:lpstr>2. sklop</vt:lpstr>
      <vt:lpstr>'1. sklop'!Področje_tiskanja</vt:lpstr>
      <vt:lpstr>'2. sklop'!Področje_tiskanja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Delak</dc:creator>
  <cp:lastModifiedBy>bojana6862@hotmail.com</cp:lastModifiedBy>
  <cp:lastPrinted>2024-06-12T08:36:04Z</cp:lastPrinted>
  <dcterms:created xsi:type="dcterms:W3CDTF">2006-01-25T12:10:13Z</dcterms:created>
  <dcterms:modified xsi:type="dcterms:W3CDTF">2025-06-09T11:09:51Z</dcterms:modified>
</cp:coreProperties>
</file>